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checkCompatibility="1" defaultThemeVersion="124226"/>
  <x:bookViews>
    <x:workbookView xWindow="120" yWindow="1620" windowWidth="20730" windowHeight="10800"/>
  </x:bookViews>
  <x:sheets>
    <x:sheet name="ldf 6 a" sheetId="1" r:id="rId1"/>
    <x:sheet name="Hoja1" sheetId="2" r:id="rId2"/>
  </x:sheets>
  <x:definedNames>
    <x:definedName name="_xlnm.Print_Titles" localSheetId="0">'ldf 6 a'!$1:$7</x:definedName>
  </x:definedNames>
  <x:calcPr calcId="145621"/>
</x:workbook>
</file>

<file path=xl/calcChain.xml><?xml version="1.0" encoding="utf-8"?>
<calcChain xmlns="http://schemas.openxmlformats.org/spreadsheetml/2006/main">
  <c r="C81" i="1" l="1"/>
  <c r="D81" i="1"/>
  <c r="E81" i="1"/>
  <c r="F81" i="1"/>
  <c r="G81" i="1"/>
  <c r="B81" i="1"/>
  <c r="B110" i="1"/>
  <c r="B120" i="1"/>
  <c r="C134" i="1" l="1"/>
  <c r="D134" i="1"/>
  <c r="E134" i="1"/>
  <c r="F134" i="1"/>
  <c r="G134" i="1"/>
  <c r="B134" i="1"/>
  <c r="C146" i="1" l="1"/>
  <c r="D146" i="1"/>
  <c r="E146" i="1"/>
  <c r="F146" i="1"/>
  <c r="B146" i="1"/>
  <c r="C142" i="1"/>
  <c r="D142" i="1"/>
  <c r="E142" i="1"/>
  <c r="F142" i="1"/>
  <c r="B142" i="1"/>
  <c r="C130" i="1"/>
  <c r="D130" i="1"/>
  <c r="E130" i="1"/>
  <c r="F130" i="1"/>
  <c r="B130" i="1"/>
  <c r="C120" i="1"/>
  <c r="D120" i="1"/>
  <c r="E120" i="1"/>
  <c r="F120" i="1"/>
  <c r="C110" i="1"/>
  <c r="D110" i="1"/>
  <c r="E110" i="1"/>
  <c r="F110" i="1"/>
  <c r="C100" i="1"/>
  <c r="D100" i="1"/>
  <c r="E100" i="1"/>
  <c r="F100" i="1"/>
  <c r="B100" i="1"/>
  <c r="C90" i="1"/>
  <c r="D90" i="1"/>
  <c r="E90" i="1"/>
  <c r="F90" i="1"/>
  <c r="B90" i="1"/>
  <c r="C82" i="1"/>
  <c r="D82" i="1"/>
  <c r="E82" i="1"/>
  <c r="F82" i="1"/>
  <c r="B82" i="1"/>
  <c r="C73" i="1"/>
  <c r="D73" i="1"/>
  <c r="E73" i="1"/>
  <c r="F73" i="1"/>
  <c r="B73" i="1"/>
  <c r="C69" i="1"/>
  <c r="D69" i="1"/>
  <c r="G69" i="1" s="1"/>
  <c r="E69" i="1"/>
  <c r="F69" i="1"/>
  <c r="B69" i="1"/>
  <c r="C61" i="1"/>
  <c r="D61" i="1"/>
  <c r="E61" i="1"/>
  <c r="F61" i="1"/>
  <c r="B61" i="1"/>
  <c r="C57" i="1"/>
  <c r="D57" i="1"/>
  <c r="E57" i="1"/>
  <c r="F57" i="1"/>
  <c r="B57" i="1"/>
  <c r="C47" i="1"/>
  <c r="D47" i="1"/>
  <c r="E47" i="1"/>
  <c r="F47" i="1"/>
  <c r="B47" i="1"/>
  <c r="C37" i="1"/>
  <c r="D37" i="1"/>
  <c r="E37" i="1"/>
  <c r="F37" i="1"/>
  <c r="B37" i="1"/>
  <c r="C27" i="1"/>
  <c r="D27" i="1"/>
  <c r="E27" i="1"/>
  <c r="F27" i="1"/>
  <c r="B27" i="1"/>
  <c r="C17" i="1"/>
  <c r="D17" i="1"/>
  <c r="E17" i="1"/>
  <c r="F17" i="1"/>
  <c r="B17" i="1"/>
  <c r="C9" i="1"/>
  <c r="D9" i="1"/>
  <c r="E9" i="1"/>
  <c r="F9" i="1"/>
  <c r="B9" i="1"/>
  <c r="G57" i="1" l="1"/>
  <c r="B8" i="1"/>
  <c r="G142" i="1"/>
  <c r="G146" i="1"/>
  <c r="G100" i="1"/>
  <c r="G37" i="1"/>
  <c r="G17" i="1"/>
  <c r="G120" i="1"/>
  <c r="G27" i="1"/>
  <c r="G47" i="1"/>
  <c r="G61" i="1"/>
  <c r="G73" i="1"/>
  <c r="G90" i="1"/>
  <c r="G110" i="1"/>
  <c r="G130" i="1"/>
  <c r="F8" i="1"/>
  <c r="F155" i="1" s="1"/>
  <c r="D8" i="1"/>
  <c r="E8" i="1"/>
  <c r="C8" i="1"/>
  <c r="G9" i="1"/>
  <c r="G82" i="1"/>
  <c r="B155" i="1" l="1"/>
  <c r="E155" i="1"/>
  <c r="C155" i="1"/>
  <c r="D155" i="1"/>
  <c r="G8" i="1"/>
  <c r="G155" i="1" s="1"/>
</calcChain>
</file>

<file path=xl/sharedStrings.xml><?xml version="1.0" encoding="utf-8"?>
<sst xmlns="http://schemas.openxmlformats.org/spreadsheetml/2006/main" count="176" uniqueCount="90">
  <si>
    <t>AYUNTAMIENTO DE CABORCA, SONORA.</t>
  </si>
  <si>
    <t>Formato 6 a)</t>
  </si>
  <si>
    <t>Egresos</t>
  </si>
  <si>
    <t>Modificado</t>
  </si>
  <si>
    <t>Devengado</t>
  </si>
  <si>
    <t>Pagado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</si>
  <si>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</si>
  <si>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</si>
  <si>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</si>
  <si>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</si>
  <si>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</si>
  <si>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</si>
  <si>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</si>
  <si>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</si>
  <si>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</si>
  <si>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</si>
  <si>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</si>
  <si>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</si>
  <si>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</si>
  <si>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</si>
  <si>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</si>
  <si>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</si>
  <si>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</si>
  <si>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</si>
  <si>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</si>
  <si>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</si>
  <si>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</si>
  <si>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</si>
  <si>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</si>
  <si>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</si>
  <si>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</si>
  <si>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</si>
  <si>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</si>
  <si>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</si>
  <si>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</si>
  <si>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</si>
  <si>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</si>
  <si>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</si>
  <si>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</si>
  <si>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</si>
  <si>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</si>
  <si>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</si>
  <si>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</si>
  <si>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</si>
  <si>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</si>
  <si>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</si>
  <si>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</si>
  <si>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</si>
  <si>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</si>
  <si>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</si>
  <si>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</si>
  <si>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</si>
  <si>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</si>
  <si>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</si>
  <si>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</si>
  <si>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</si>
  <si>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</si>
  <si>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</si>
  <si>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</si>
  <si>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</si>
  <si>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</si>
  <si>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</si>
  <si>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</si>
  <si>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</si>
  <si>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</si>
  <si>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</si>
  <si>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</si>
  <si>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</si>
  <si>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</si>
  <si>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</si>
  <si>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</si>
  <si>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</si>
  <si>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</si>
  <si>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</si>
  <si>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</si>
  <si>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</si>
  <si>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</si>
  <si>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</si>
  <si>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</si>
  <si>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</si>
  <si>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g5) Inversiones en Fideicomisos, Mandatos y Otros Análogos</t>
  </si>
  <si>
    <t>III. Total de Egresos (III = I + II)</t>
  </si>
  <si>
    <t>Concepto (c)</t>
  </si>
  <si>
    <t>Subejercicio (e)</t>
  </si>
  <si>
    <t>Aprobado (d)</t>
  </si>
  <si>
    <t>Ampliaciones/ Reducciones</t>
  </si>
  <si>
    <t xml:space="preserve">
Estado Analítico del Ejercicio del Presupuesto de Egresos Detallado - LDF 
Clasificación por Objeto del Gasto (Capítulo y Concepto) 
</t>
  </si>
  <si>
    <t>GUIA</t>
  </si>
  <si>
    <t xml:space="preserve"> </t>
  </si>
  <si>
    <t>PERIODO: DEL 1 DE ENERO AL 30 DE JUNIO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</si>
</sst>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9" fillId="0" borderId="0" applyFont="0" applyFill="0" applyBorder="0" applyAlignment="0" applyProtection="0"/>
    <xf numFmtId="0" fontId="1" fillId="0" borderId="0"/>
    <xf numFmtId="0" fontId="12" fillId="0" borderId="0"/>
    <xf numFmtId="0" fontId="1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</cellStyleXfs>
  <cellXfs count="44">
    <xf numFmtId="0" fontId="0" fillId="0" borderId="0" xfId="0"/>
    <xf numFmtId="164" fontId="7" fillId="0" borderId="0" xfId="0" applyNumberFormat="1" applyFont="1" applyFill="1" applyAlignment="1">
      <alignment horizontal="right"/>
    </xf>
    <xf numFmtId="164" fontId="3" fillId="0" borderId="0" xfId="1" applyFont="1" applyFill="1"/>
    <xf numFmtId="164" fontId="6" fillId="0" borderId="0" xfId="1" applyFont="1" applyFill="1"/>
    <xf numFmtId="4" fontId="8" fillId="0" borderId="1" xfId="0" applyNumberFormat="1" applyFont="1" applyFill="1" applyBorder="1"/>
    <xf numFmtId="4" fontId="8" fillId="0" borderId="1" xfId="10" applyNumberFormat="1" applyFont="1" applyFill="1" applyBorder="1"/>
    <xf numFmtId="0" fontId="3" fillId="0" borderId="0" xfId="0" applyFont="1" applyFill="1" applyBorder="1"/>
    <xf numFmtId="1" fontId="3" fillId="0" borderId="0" xfId="0" applyNumberFormat="1" applyFont="1" applyFill="1" applyAlignment="1"/>
    <xf numFmtId="0" fontId="3" fillId="0" borderId="0" xfId="0" applyFont="1" applyFill="1" applyAlignment="1">
      <alignment horizontal="center" wrapText="1"/>
    </xf>
    <xf numFmtId="1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/>
    <xf numFmtId="0" fontId="6" fillId="0" borderId="0" xfId="0" applyFont="1" applyFill="1" applyBorder="1"/>
    <xf numFmtId="1" fontId="6" fillId="0" borderId="0" xfId="0" applyNumberFormat="1" applyFont="1" applyFill="1" applyAlignment="1"/>
    <xf numFmtId="0" fontId="6" fillId="0" borderId="0" xfId="0" applyFont="1" applyFill="1" applyAlignment="1">
      <alignment horizontal="center" wrapText="1"/>
    </xf>
    <xf numFmtId="1" fontId="6" fillId="0" borderId="0" xfId="1" applyNumberFormat="1" applyFont="1" applyFill="1" applyAlignment="1">
      <alignment horizontal="right"/>
    </xf>
    <xf numFmtId="164" fontId="6" fillId="0" borderId="0" xfId="0" applyNumberFormat="1" applyFont="1" applyFill="1" applyBorder="1"/>
    <xf numFmtId="0" fontId="0" fillId="0" borderId="0" xfId="0" applyFill="1"/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/>
    <xf numFmtId="0" fontId="10" fillId="0" borderId="1" xfId="0" applyFont="1" applyFill="1" applyBorder="1" applyAlignment="1"/>
    <xf numFmtId="4" fontId="4" fillId="0" borderId="1" xfId="0" applyNumberFormat="1" applyFont="1" applyFill="1" applyBorder="1"/>
    <xf numFmtId="0" fontId="4" fillId="0" borderId="0" xfId="0" applyFont="1" applyFill="1"/>
    <xf numFmtId="4" fontId="10" fillId="0" borderId="1" xfId="0" applyNumberFormat="1" applyFont="1" applyFill="1" applyBorder="1"/>
    <xf numFmtId="4" fontId="10" fillId="0" borderId="1" xfId="10" applyNumberFormat="1" applyFont="1" applyFill="1" applyBorder="1"/>
    <xf numFmtId="4" fontId="4" fillId="0" borderId="1" xfId="10" applyNumberFormat="1" applyFont="1" applyFill="1" applyBorder="1"/>
    <xf numFmtId="0" fontId="4" fillId="0" borderId="1" xfId="0" applyFont="1" applyFill="1" applyBorder="1" applyAlignment="1"/>
    <xf numFmtId="0" fontId="5" fillId="0" borderId="0" xfId="0" applyFont="1" applyFill="1" applyAlignment="1">
      <alignment horizontal="left"/>
    </xf>
    <xf numFmtId="1" fontId="5" fillId="0" borderId="0" xfId="1" applyNumberFormat="1" applyFont="1" applyFill="1" applyBorder="1" applyAlignment="1">
      <alignment horizontal="left"/>
    </xf>
    <xf numFmtId="164" fontId="5" fillId="0" borderId="0" xfId="1" applyFont="1" applyFill="1" applyAlignment="1">
      <alignment horizontal="left"/>
    </xf>
    <xf numFmtId="0" fontId="5" fillId="0" borderId="0" xfId="0" applyFont="1" applyFill="1" applyBorder="1"/>
    <xf numFmtId="1" fontId="5" fillId="0" borderId="0" xfId="1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0" fontId="5" fillId="0" borderId="0" xfId="0" applyFont="1" applyFill="1" applyAlignment="1">
      <alignment horizontal="center" wrapText="1"/>
    </xf>
    <xf numFmtId="1" fontId="5" fillId="0" borderId="0" xfId="1" applyNumberFormat="1" applyFont="1" applyFill="1" applyAlignment="1">
      <alignment horizontal="right"/>
    </xf>
    <xf numFmtId="164" fontId="5" fillId="0" borderId="0" xfId="1" applyFont="1" applyFill="1"/>
    <xf numFmtId="164" fontId="5" fillId="0" borderId="0" xfId="0" applyNumberFormat="1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/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</cellXfs>
  <cellStyles count="19">
    <cellStyle name="Euro" xfId="3"/>
    <cellStyle name="Millares" xfId="1" builtinId="3"/>
    <cellStyle name="Millares 2" xfId="4"/>
    <cellStyle name="Millares 2 2" xfId="5"/>
    <cellStyle name="Millares 3" xfId="6"/>
    <cellStyle name="Millares 4" xfId="7"/>
    <cellStyle name="Millares 5" xfId="15"/>
    <cellStyle name="Moneda" xfId="10" builtinId="4"/>
    <cellStyle name="Moneda 2" xfId="18"/>
    <cellStyle name="Normal" xfId="0" builtinId="0"/>
    <cellStyle name="Normal 2" xfId="8"/>
    <cellStyle name="Normal 2 2" xfId="2"/>
    <cellStyle name="Normal 2 3" xfId="16"/>
    <cellStyle name="Normal 2 4" xfId="13"/>
    <cellStyle name="Normal 3" xfId="9"/>
    <cellStyle name="Normal 3 2" xfId="17"/>
    <cellStyle name="Normal 3 3" xfId="12"/>
    <cellStyle name="Normal 4" xfId="14"/>
    <cellStyle name="Normal 5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3" /><Relationship Type="http://schemas.openxmlformats.org/officeDocument/2006/relationships/worksheet" Target="/xl/worksheets/sheet2.xml" Id="rId2" /><Relationship Type="http://schemas.openxmlformats.org/officeDocument/2006/relationships/worksheet" Target="/xl/worksheets/sheet1.xml" Id="rId1" /><Relationship Type="http://schemas.openxmlformats.org/officeDocument/2006/relationships/calcChain" Target="/xl/calcChain.xml" Id="rId6" /><Relationship Type="http://schemas.openxmlformats.org/officeDocument/2006/relationships/sharedStrings" Target="/xl/sharedStrings.xml" Id="rId5" /><Relationship Type="http://schemas.openxmlformats.org/officeDocument/2006/relationships/styles" Target="/xl/styles.xml" Id="rId4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O156"/>
  <x:sheetViews>
    <x:sheetView tabSelected="1" showWhiteSpace="0" zoomScaleNormal="100" zoomScalePageLayoutView="89" workbookViewId="0">
      <x:selection activeCell="D11" sqref="D11"/>
    </x:sheetView>
  </x:sheetViews>
  <x:sheetFormatPr baseColWidth="10" defaultColWidth="9.140625" defaultRowHeight="12" x14ac:dyDescent="0.2"/>
  <x:cols>
    <x:col min="1" max="1" width="48.28515625" style="7" customWidth="1"/>
    <x:col min="2" max="2" width="13.140625" style="8" customWidth="1"/>
    <x:col min="3" max="3" width="13.140625" style="9" customWidth="1"/>
    <x:col min="4" max="4" width="13.140625" style="2" customWidth="1"/>
    <x:col min="5" max="5" width="13.140625" style="10" customWidth="1"/>
    <x:col min="6" max="6" width="13.140625" style="9" customWidth="1"/>
    <x:col min="7" max="7" width="13" style="2" customWidth="1"/>
    <x:col min="8" max="8" width="2.42578125" style="6" customWidth="1"/>
    <x:col min="9" max="9" width="4.5703125" style="6" customWidth="1"/>
    <x:col min="10" max="10" width="9.140625" style="6"/>
    <x:col min="11" max="11" width="3.85546875" style="6" customWidth="1"/>
    <x:col min="12" max="16384" width="9.140625" style="6"/>
  </x:cols>
  <x:sheetData>
    <x:row r="1" spans="1:15" ht="39" customHeight="1" x14ac:dyDescent="0.25">
      <x:c r="A1" s="43" t="s">
        <x:v>86</x:v>
      </x:c>
      <x:c r="B1" s="43"/>
      <x:c r="C1" s="43"/>
      <x:c r="D1" s="43"/>
      <x:c r="E1" s="43"/>
      <x:c r="F1" s="43"/>
      <x:c r="G1" s="43"/>
      <x:c r="H1" s="38"/>
    </x:row>
    <x:row r="2" spans="1:15" ht="15" x14ac:dyDescent="0.25">
      <x:c r="E2" s="1"/>
      <x:c r="G2" s="1" t="s">
        <x:v>1</x:v>
      </x:c>
      <x:c r="H2" s="38"/>
    </x:row>
    <x:row r="3" spans="1:15" s="29" customFormat="1" ht="12.75" x14ac:dyDescent="0.2">
      <x:c r="A3" s="26" t="s">
        <x:v>0</x:v>
      </x:c>
      <x:c r="B3" s="26"/>
      <x:c r="C3" s="27"/>
      <x:c r="D3" s="28"/>
      <x:c r="F3" s="30"/>
      <x:c r="G3" s="28"/>
      <x:c r="H3" s="38"/>
    </x:row>
    <x:row r="4" spans="1:15" s="29" customFormat="1" ht="12.75" x14ac:dyDescent="0.2">
      <x:c r="A4" s="31" t="s">
        <x:v>89</x:v>
      </x:c>
      <x:c r="B4" s="32"/>
      <x:c r="C4" s="33"/>
      <x:c r="D4" s="34"/>
      <x:c r="E4" s="35"/>
      <x:c r="F4" s="33"/>
      <x:c r="G4" s="34"/>
      <x:c r="H4" s="38"/>
    </x:row>
    <x:row r="5" spans="1:15" s="11" customFormat="1" ht="4.5" customHeight="1" x14ac:dyDescent="0.25">
      <x:c r="A5" s="12"/>
      <x:c r="B5" s="13"/>
      <x:c r="C5" s="14"/>
      <x:c r="D5" s="3"/>
      <x:c r="E5" s="15"/>
      <x:c r="F5" s="14"/>
      <x:c r="G5" s="3"/>
      <x:c r="H5" s="38"/>
    </x:row>
    <x:row r="6" spans="1:15" s="16" customFormat="1" ht="12.75" x14ac:dyDescent="0.2">
      <x:c r="A6" s="40" t="s">
        <x:v>82</x:v>
      </x:c>
      <x:c r="B6" s="42" t="s">
        <x:v>2</x:v>
      </x:c>
      <x:c r="C6" s="42"/>
      <x:c r="D6" s="42"/>
      <x:c r="E6" s="42"/>
      <x:c r="F6" s="42"/>
      <x:c r="G6" s="42" t="s">
        <x:v>83</x:v>
      </x:c>
      <x:c r="H6" s="38"/>
    </x:row>
    <x:row r="7" spans="1:15" s="16" customFormat="1" ht="34.5" customHeight="1" x14ac:dyDescent="0.2">
      <x:c r="A7" s="41"/>
      <x:c r="B7" s="36" t="s">
        <x:v>84</x:v>
      </x:c>
      <x:c r="C7" s="36" t="s">
        <x:v>85</x:v>
      </x:c>
      <x:c r="D7" s="37" t="s">
        <x:v>3</x:v>
      </x:c>
      <x:c r="E7" s="37" t="s">
        <x:v>4</x:v>
      </x:c>
      <x:c r="F7" s="37" t="s">
        <x:v>5</x:v>
      </x:c>
      <x:c r="G7" s="42"/>
      <x:c r="H7" s="38"/>
    </x:row>
    <x:row r="8" spans="1:15" s="21" customFormat="1" ht="11.25" customHeight="1" x14ac:dyDescent="0.2">
      <x:c r="A8" s="19" t="s">
        <x:v>6</x:v>
      </x:c>
      <x:c r="B8" s="20">
        <x:f>B9+B17+B27+B37+B47+B57+B61+B69+B73</x:f>
        <x:v>174225088</x:v>
      </x:c>
      <x:c r="C8" s="20">
        <x:f t="shared" ref="C8:F8" si="0">C9+C17+C27+C37+C47+C57+C61+C69+C73</x:f>
        <x:v>0</x:v>
      </x:c>
      <x:c r="D8" s="20">
        <x:f t="shared" si="0"/>
        <x:v>174225088</x:v>
      </x:c>
      <x:c r="E8" s="20">
        <x:f t="shared" si="0"/>
        <x:v>137769172.94999999</x:v>
      </x:c>
      <x:c r="F8" s="20">
        <x:f t="shared" si="0"/>
        <x:v>134288068.54000002</x:v>
      </x:c>
      <x:c r="G8" s="20">
        <x:f>D8-E8</x:f>
        <x:v>36455915.050000012</x:v>
      </x:c>
      <x:c r="H8" s="38"/>
      <x:c r="I8" s="16"/>
      <x:c r="J8" s="16"/>
      <x:c r="K8" s="16"/>
      <x:c r="L8" s="16"/>
      <x:c r="M8" s="16"/>
    </x:row>
    <x:row r="9" spans="1:15" s="21" customFormat="1" ht="11.25" customHeight="1" x14ac:dyDescent="0.2">
      <x:c r="A9" s="19" t="s">
        <x:v>7</x:v>
      </x:c>
      <x:c r="B9" s="22">
        <x:f>B10+B11+B12+B13+B14+B15+B16</x:f>
        <x:v>65707152</x:v>
      </x:c>
      <x:c r="C9" s="22">
        <x:f t="shared" ref="C9:F9" si="1">C10+C11+C12+C13+C14+C15+C16</x:f>
        <x:v>0</x:v>
      </x:c>
      <x:c r="D9" s="22">
        <x:f t="shared" si="1"/>
        <x:v>65707152</x:v>
      </x:c>
      <x:c r="E9" s="22">
        <x:f t="shared" si="1"/>
        <x:v>55805970.18</x:v>
      </x:c>
      <x:c r="F9" s="22">
        <x:f t="shared" si="1"/>
        <x:v>54686333.900000006</x:v>
      </x:c>
      <x:c r="G9" s="20">
        <x:f>D9-E9</x:f>
        <x:v>9901181.8200000003</x:v>
      </x:c>
      <x:c r="H9" s="38"/>
      <x:c r="N9" s="16"/>
      <x:c r="O9" s="16"/>
    </x:row>
    <x:row r="10" spans="1:15" s="16" customFormat="1" ht="12.75" x14ac:dyDescent="0.2">
      <x:c r="A10" s="17" t="s">
        <x:v>8</x:v>
      </x:c>
      <x:c r="B10" s="5">
        <x:v>23848170</x:v>
      </x:c>
      <x:c r="C10" s="5"/>
      <x:c r="D10" s="5">
        <x:v>23848170</x:v>
      </x:c>
      <x:c r="E10" s="5">
        <x:v>32683654.220000003</x:v>
      </x:c>
      <x:c r="F10" s="5">
        <x:v>32679459.610000003</x:v>
      </x:c>
      <x:c r="G10" s="4">
        <x:v>-8835484.2200000025</x:v>
      </x:c>
      <x:c r="H10" s="38"/>
    </x:row>
    <x:row r="11" spans="1:15" s="16" customFormat="1" ht="12.75" x14ac:dyDescent="0.2">
      <x:c r="A11" s="17" t="s">
        <x:v>9</x:v>
      </x:c>
      <x:c r="B11" s="5">
        <x:v>1540152</x:v>
      </x:c>
      <x:c r="C11" s="5"/>
      <x:c r="D11" s="5">
        <x:v>1540152</x:v>
      </x:c>
      <x:c r="E11" s="5">
        <x:v>4693092.87</x:v>
      </x:c>
      <x:c r="F11" s="5">
        <x:v>4630649.2100000009</x:v>
      </x:c>
      <x:c r="G11" s="4">
        <x:v>-3152940.87</x:v>
      </x:c>
      <x:c r="H11" s="38"/>
    </x:row>
    <x:row r="12" spans="1:15" s="16" customFormat="1" ht="12.75" x14ac:dyDescent="0.2">
      <x:c r="A12" s="17" t="s">
        <x:v>10</x:v>
      </x:c>
      <x:c r="B12" s="5">
        <x:v>4664912</x:v>
      </x:c>
      <x:c r="C12" s="5"/>
      <x:c r="D12" s="5">
        <x:v>4664912</x:v>
      </x:c>
      <x:c r="E12" s="5">
        <x:v>5491560.7699999996</x:v>
      </x:c>
      <x:c r="F12" s="5">
        <x:v>5292477.96</x:v>
      </x:c>
      <x:c r="G12" s="4">
        <x:v>-826648.76999999955</x:v>
      </x:c>
      <x:c r="H12" s="38"/>
    </x:row>
    <x:row r="13" spans="1:15" s="16" customFormat="1" ht="12.75" x14ac:dyDescent="0.2">
      <x:c r="A13" s="17" t="s">
        <x:v>11</x:v>
      </x:c>
      <x:c r="B13" s="5">
        <x:v>13258764</x:v>
      </x:c>
      <x:c r="C13" s="5"/>
      <x:c r="D13" s="5">
        <x:v>13258764</x:v>
      </x:c>
      <x:c r="E13" s="5">
        <x:v>9557965.2700000014</x:v>
      </x:c>
      <x:c r="F13" s="5">
        <x:v>9557965.2700000014</x:v>
      </x:c>
      <x:c r="G13" s="4">
        <x:v>3700798.7299999986</x:v>
      </x:c>
      <x:c r="H13" s="38"/>
    </x:row>
    <x:row r="14" spans="1:15" s="16" customFormat="1" ht="12.75" x14ac:dyDescent="0.2">
      <x:c r="A14" s="17" t="s">
        <x:v>12</x:v>
      </x:c>
      <x:c r="B14" s="5">
        <x:v>22068334</x:v>
      </x:c>
      <x:c r="C14" s="5"/>
      <x:c r="D14" s="5">
        <x:v>22068334</x:v>
      </x:c>
      <x:c r="E14" s="5">
        <x:v>1995858.93</x:v>
      </x:c>
      <x:c r="F14" s="5">
        <x:v>1141943.73</x:v>
      </x:c>
      <x:c r="G14" s="4">
        <x:v>20072475.07</x:v>
      </x:c>
      <x:c r="H14" s="38"/>
    </x:row>
    <x:row r="15" spans="1:15" s="16" customFormat="1" ht="12.75" x14ac:dyDescent="0.2">
      <x:c r="A15" s="17" t="s">
        <x:v>13</x:v>
      </x:c>
      <x:c r="B15" s="5"/>
      <x:c r="C15" s="5"/>
      <x:c r="D15" s="5"/>
      <x:c r="E15" s="5"/>
      <x:c r="F15" s="5"/>
      <x:c r="G15" s="4" t="s">
        <x:v>88</x:v>
      </x:c>
      <x:c r="H15" s="38"/>
      <x:c r="O15" s="39"/>
    </x:row>
    <x:row r="16" spans="1:15" s="16" customFormat="1" ht="12.75" x14ac:dyDescent="0.2">
      <x:c r="A16" s="17" t="s">
        <x:v>14</x:v>
      </x:c>
      <x:c r="B16" s="5">
        <x:v>326820</x:v>
      </x:c>
      <x:c r="C16" s="5"/>
      <x:c r="D16" s="5">
        <x:v>326820</x:v>
      </x:c>
      <x:c r="E16" s="5">
        <x:v>1383838.12</x:v>
      </x:c>
      <x:c r="F16" s="5">
        <x:v>1383838.12</x:v>
      </x:c>
      <x:c r="G16" s="4">
        <x:v>-1057018.1200000001</x:v>
      </x:c>
      <x:c r="H16" s="38"/>
      <x:c r="N16" s="21"/>
      <x:c r="O16" s="21"/>
    </x:row>
    <x:row r="17" spans="1:15" s="21" customFormat="1" ht="11.25" customHeight="1" x14ac:dyDescent="0.2">
      <x:c r="A17" s="19" t="s">
        <x:v>15</x:v>
      </x:c>
      <x:c r="B17" s="22">
        <x:f>B18+B19+B20+B21+B22+B23+B24+B25+B26</x:f>
        <x:v>10883634</x:v>
      </x:c>
      <x:c r="C17" s="22">
        <x:f t="shared" ref="C17:F17" si="2">C18+C19+C20+C21+C22+C23+C24+C25+C26</x:f>
        <x:v>0</x:v>
      </x:c>
      <x:c r="D17" s="22">
        <x:f t="shared" si="2"/>
        <x:v>10883634</x:v>
      </x:c>
      <x:c r="E17" s="22">
        <x:f t="shared" si="2"/>
        <x:v>8975505.8999999985</x:v>
      </x:c>
      <x:c r="F17" s="22">
        <x:f t="shared" si="2"/>
        <x:v>7861987.4800000004</x:v>
      </x:c>
      <x:c r="G17" s="20">
        <x:f t="shared" ref="G17:G73" si="3">D17-E17</x:f>
        <x:v>1908128.1000000015</x:v>
      </x:c>
      <x:c r="H17" s="38"/>
      <x:c r="N17" s="16"/>
      <x:c r="O17" s="39"/>
    </x:row>
    <x:row r="18" spans="1:15" s="16" customFormat="1" ht="15" customHeight="1" x14ac:dyDescent="0.2">
      <x:c r="A18" s="17" t="s">
        <x:v>16</x:v>
      </x:c>
      <x:c r="B18" s="5">
        <x:v>719090</x:v>
      </x:c>
      <x:c r="C18" s="5"/>
      <x:c r="D18" s="5">
        <x:v>719090</x:v>
      </x:c>
      <x:c r="E18" s="5">
        <x:v>884451.69</x:v>
      </x:c>
      <x:c r="F18" s="5">
        <x:v>545073.14</x:v>
      </x:c>
      <x:c r="G18" s="4">
        <x:v>-165361.68999999994</x:v>
      </x:c>
      <x:c r="H18" s="38"/>
    </x:row>
    <x:row r="19" spans="1:15" s="16" customFormat="1" ht="12.75" x14ac:dyDescent="0.2">
      <x:c r="A19" s="17" t="s">
        <x:v>17</x:v>
      </x:c>
      <x:c r="B19" s="5">
        <x:v>147855</x:v>
      </x:c>
      <x:c r="C19" s="5"/>
      <x:c r="D19" s="5">
        <x:v>147855</x:v>
      </x:c>
      <x:c r="E19" s="5">
        <x:v>109423.92999999993</x:v>
      </x:c>
      <x:c r="F19" s="5">
        <x:v>72400.950000000012</x:v>
      </x:c>
      <x:c r="G19" s="4">
        <x:v>38431.070000000065</x:v>
      </x:c>
      <x:c r="H19" s="38"/>
    </x:row>
    <x:row r="20" spans="1:15" s="16" customFormat="1" ht="12.75" x14ac:dyDescent="0.2">
      <x:c r="A20" s="17" t="s">
        <x:v>18</x:v>
      </x:c>
      <x:c r="B20" s="5"/>
      <x:c r="C20" s="5"/>
      <x:c r="D20" s="5"/>
      <x:c r="E20" s="5"/>
      <x:c r="F20" s="5"/>
      <x:c r="G20" s="4" t="s">
        <x:v>88</x:v>
      </x:c>
      <x:c r="O20" s="39"/>
    </x:row>
    <x:row r="21" spans="1:15" s="16" customFormat="1" ht="12.75" x14ac:dyDescent="0.2">
      <x:c r="A21" s="17" t="s">
        <x:v>19</x:v>
      </x:c>
      <x:c r="B21" s="5">
        <x:v>3023257</x:v>
      </x:c>
      <x:c r="C21" s="5"/>
      <x:c r="D21" s="5">
        <x:v>3023257</x:v>
      </x:c>
      <x:c r="E21" s="5">
        <x:v>2558732.23</x:v>
      </x:c>
      <x:c r="F21" s="5">
        <x:v>2447539.66</x:v>
      </x:c>
      <x:c r="G21" s="4">
        <x:v>464524.77</x:v>
      </x:c>
    </x:row>
    <x:row r="22" spans="1:15" s="16" customFormat="1" ht="12.75" x14ac:dyDescent="0.2">
      <x:c r="A22" s="17" t="s">
        <x:v>20</x:v>
      </x:c>
      <x:c r="B22" s="5">
        <x:v>90837</x:v>
      </x:c>
      <x:c r="C22" s="5"/>
      <x:c r="D22" s="5">
        <x:v>90837</x:v>
      </x:c>
      <x:c r="E22" s="5">
        <x:v>39990.5</x:v>
      </x:c>
      <x:c r="F22" s="5">
        <x:v>39165.5</x:v>
      </x:c>
      <x:c r="G22" s="4">
        <x:v>50846.5</x:v>
      </x:c>
    </x:row>
    <x:row r="23" spans="1:15" s="16" customFormat="1" ht="12.75" x14ac:dyDescent="0.2">
      <x:c r="A23" s="17" t="s">
        <x:v>21</x:v>
      </x:c>
      <x:c r="B23" s="5">
        <x:v>5442744</x:v>
      </x:c>
      <x:c r="C23" s="5"/>
      <x:c r="D23" s="5">
        <x:v>5442744</x:v>
      </x:c>
      <x:c r="E23" s="5">
        <x:v>4258681.7699999996</x:v>
      </x:c>
      <x:c r="F23" s="5">
        <x:v>3947763.21</x:v>
      </x:c>
      <x:c r="G23" s="4">
        <x:v>1184062.2300000004</x:v>
      </x:c>
    </x:row>
    <x:row r="24" spans="1:15" s="16" customFormat="1" ht="12.75" x14ac:dyDescent="0.2">
      <x:c r="A24" s="17" t="s">
        <x:v>22</x:v>
      </x:c>
      <x:c r="B24" s="5">
        <x:v>596639</x:v>
      </x:c>
      <x:c r="C24" s="5"/>
      <x:c r="D24" s="5">
        <x:v>596639</x:v>
      </x:c>
      <x:c r="E24" s="5">
        <x:v>446666.47</x:v>
      </x:c>
      <x:c r="F24" s="5">
        <x:v>249155.25</x:v>
      </x:c>
      <x:c r="G24" s="4">
        <x:v>149972.53000000003</x:v>
      </x:c>
    </x:row>
    <x:row r="25" spans="1:15" s="16" customFormat="1" ht="12.75" x14ac:dyDescent="0.2">
      <x:c r="A25" s="17" t="s">
        <x:v>23</x:v>
      </x:c>
      <x:c r="B25" s="5">
        <x:v>0</x:v>
      </x:c>
      <x:c r="C25" s="5"/>
      <x:c r="D25" s="5">
        <x:v>0</x:v>
      </x:c>
      <x:c r="E25" s="5">
        <x:v>0</x:v>
      </x:c>
      <x:c r="F25" s="5">
        <x:v>0</x:v>
      </x:c>
      <x:c r="G25" s="4" t="s">
        <x:v>88</x:v>
      </x:c>
      <x:c r="O25" s="39"/>
    </x:row>
    <x:row r="26" spans="1:15" s="16" customFormat="1" ht="12.75" x14ac:dyDescent="0.2">
      <x:c r="A26" s="17" t="s">
        <x:v>24</x:v>
      </x:c>
      <x:c r="B26" s="5">
        <x:v>863212</x:v>
      </x:c>
      <x:c r="C26" s="5"/>
      <x:c r="D26" s="5">
        <x:v>863212</x:v>
      </x:c>
      <x:c r="E26" s="5">
        <x:v>677559.31</x:v>
      </x:c>
      <x:c r="F26" s="5">
        <x:v>560889.77</x:v>
      </x:c>
      <x:c r="G26" s="4">
        <x:v>185652.68999999994</x:v>
      </x:c>
      <x:c r="N26" s="21"/>
      <x:c r="O26" s="21"/>
    </x:row>
    <x:row r="27" spans="1:15" s="21" customFormat="1" ht="12.75" x14ac:dyDescent="0.2">
      <x:c r="A27" s="19" t="s">
        <x:v>25</x:v>
      </x:c>
      <x:c r="B27" s="23">
        <x:f>B28+B29+B30+B31+B32+B33+B34+B35+B36</x:f>
        <x:v>25323301</x:v>
      </x:c>
      <x:c r="C27" s="23">
        <x:f t="shared" ref="C27:F27" si="4">C28+C29+C30+C31+C32+C33+C34+C35+C36</x:f>
        <x:v>0</x:v>
      </x:c>
      <x:c r="D27" s="23">
        <x:f t="shared" si="4"/>
        <x:v>25323301</x:v>
      </x:c>
      <x:c r="E27" s="23">
        <x:f t="shared" si="4"/>
        <x:v>21980389.079999998</x:v>
      </x:c>
      <x:c r="F27" s="23">
        <x:f t="shared" si="4"/>
        <x:v>20850104.370000001</x:v>
      </x:c>
      <x:c r="G27" s="20">
        <x:f t="shared" si="3"/>
        <x:v>3342911.9200000018</x:v>
      </x:c>
      <x:c r="N27" s="16"/>
      <x:c r="O27" s="39"/>
    </x:row>
    <x:row r="28" spans="1:15" s="16" customFormat="1" ht="12.75" x14ac:dyDescent="0.2">
      <x:c r="A28" s="17" t="s">
        <x:v>26</x:v>
      </x:c>
      <x:c r="B28" s="5">
        <x:v>10663763</x:v>
      </x:c>
      <x:c r="C28" s="5"/>
      <x:c r="D28" s="5">
        <x:v>10663763</x:v>
      </x:c>
      <x:c r="E28" s="5">
        <x:v>9597991.5199999996</x:v>
      </x:c>
      <x:c r="F28" s="5">
        <x:v>9560871.5199999996</x:v>
      </x:c>
      <x:c r="G28" s="4">
        <x:v>1065771.4800000004</x:v>
      </x:c>
    </x:row>
    <x:row r="29" spans="1:15" s="16" customFormat="1" ht="12.75" x14ac:dyDescent="0.2">
      <x:c r="A29" s="17" t="s">
        <x:v>27</x:v>
      </x:c>
      <x:c r="B29" s="5">
        <x:v>2239798</x:v>
      </x:c>
      <x:c r="C29" s="5"/>
      <x:c r="D29" s="5">
        <x:v>2239798</x:v>
      </x:c>
      <x:c r="E29" s="5">
        <x:v>1100488.1999999997</x:v>
      </x:c>
      <x:c r="F29" s="5">
        <x:v>1001108.8999999999</x:v>
      </x:c>
      <x:c r="G29" s="4">
        <x:v>1139309.8000000003</x:v>
      </x:c>
    </x:row>
    <x:row r="30" spans="1:15" s="16" customFormat="1" ht="12.75" x14ac:dyDescent="0.2">
      <x:c r="A30" s="17" t="s">
        <x:v>28</x:v>
      </x:c>
      <x:c r="B30" s="5">
        <x:v>2072574</x:v>
      </x:c>
      <x:c r="C30" s="5"/>
      <x:c r="D30" s="5">
        <x:v>2072574</x:v>
      </x:c>
      <x:c r="E30" s="5">
        <x:v>1283590.52</x:v>
      </x:c>
      <x:c r="F30" s="5">
        <x:v>1243264.4200000002</x:v>
      </x:c>
      <x:c r="G30" s="4">
        <x:v>788983.48</x:v>
      </x:c>
    </x:row>
    <x:row r="31" spans="1:15" s="16" customFormat="1" ht="12.75" x14ac:dyDescent="0.2">
      <x:c r="A31" s="17" t="s">
        <x:v>29</x:v>
      </x:c>
      <x:c r="B31" s="5">
        <x:v>783326</x:v>
      </x:c>
      <x:c r="C31" s="5"/>
      <x:c r="D31" s="5">
        <x:v>783326</x:v>
      </x:c>
      <x:c r="E31" s="5">
        <x:v>1052734.3</x:v>
      </x:c>
      <x:c r="F31" s="5">
        <x:v>942693.74</x:v>
      </x:c>
      <x:c r="G31" s="4">
        <x:v>-269408.30000000005</x:v>
      </x:c>
    </x:row>
    <x:row r="32" spans="1:15" s="16" customFormat="1" ht="12.75" x14ac:dyDescent="0.2">
      <x:c r="A32" s="17" t="s">
        <x:v>30</x:v>
      </x:c>
      <x:c r="B32" s="5">
        <x:v>2710243</x:v>
      </x:c>
      <x:c r="C32" s="5"/>
      <x:c r="D32" s="5">
        <x:v>2710243</x:v>
      </x:c>
      <x:c r="E32" s="5">
        <x:v>1250681.0099999998</x:v>
      </x:c>
      <x:c r="F32" s="5">
        <x:v>898505.58000000007</x:v>
      </x:c>
      <x:c r="G32" s="4">
        <x:v>1459561.9900000002</x:v>
      </x:c>
    </x:row>
    <x:row r="33" spans="1:15" s="16" customFormat="1" ht="12.75" x14ac:dyDescent="0.2">
      <x:c r="A33" s="17" t="s">
        <x:v>31</x:v>
      </x:c>
      <x:c r="B33" s="5">
        <x:v>849276</x:v>
      </x:c>
      <x:c r="C33" s="5">
        <x:v>0</x:v>
      </x:c>
      <x:c r="D33" s="5">
        <x:v>849276</x:v>
      </x:c>
      <x:c r="E33" s="5">
        <x:v>1271511.05</x:v>
      </x:c>
      <x:c r="F33" s="5">
        <x:v>1013521.05</x:v>
      </x:c>
      <x:c r="G33" s="4">
        <x:v>-422235.05000000005</x:v>
      </x:c>
    </x:row>
    <x:row r="34" spans="1:15" s="16" customFormat="1" ht="12.75" x14ac:dyDescent="0.2">
      <x:c r="A34" s="17" t="s">
        <x:v>32</x:v>
      </x:c>
      <x:c r="B34" s="5">
        <x:v>396810</x:v>
      </x:c>
      <x:c r="C34" s="5"/>
      <x:c r="D34" s="5">
        <x:v>396810</x:v>
      </x:c>
      <x:c r="E34" s="5">
        <x:v>317648.87</x:v>
      </x:c>
      <x:c r="F34" s="5">
        <x:v>304310.17</x:v>
      </x:c>
      <x:c r="G34" s="4">
        <x:v>79161.13</x:v>
      </x:c>
    </x:row>
    <x:row r="35" spans="1:15" s="16" customFormat="1" ht="12.75" x14ac:dyDescent="0.2">
      <x:c r="A35" s="17" t="s">
        <x:v>33</x:v>
      </x:c>
      <x:c r="B35" s="5">
        <x:v>2184487</x:v>
      </x:c>
      <x:c r="C35" s="5"/>
      <x:c r="D35" s="5">
        <x:v>2184487</x:v>
      </x:c>
      <x:c r="E35" s="5">
        <x:v>2168701.06</x:v>
      </x:c>
      <x:c r="F35" s="5">
        <x:v>1948786.44</x:v>
      </x:c>
      <x:c r="G35" s="4">
        <x:v>15785.939999999944</x:v>
      </x:c>
    </x:row>
    <x:row r="36" spans="1:15" s="16" customFormat="1" ht="12.75" x14ac:dyDescent="0.2">
      <x:c r="A36" s="17" t="s">
        <x:v>34</x:v>
      </x:c>
      <x:c r="B36" s="5">
        <x:v>3423024</x:v>
      </x:c>
      <x:c r="C36" s="5">
        <x:v>0</x:v>
      </x:c>
      <x:c r="D36" s="5">
        <x:v>3423024</x:v>
      </x:c>
      <x:c r="E36" s="5">
        <x:v>3937042.55</x:v>
      </x:c>
      <x:c r="F36" s="5">
        <x:v>3937042.55</x:v>
      </x:c>
      <x:c r="G36" s="4">
        <x:v>-514018.54999999981</x:v>
      </x:c>
      <x:c r="N36" s="21"/>
      <x:c r="O36" s="21"/>
    </x:row>
    <x:row r="37" spans="1:15" s="21" customFormat="1" ht="12.75" x14ac:dyDescent="0.2">
      <x:c r="A37" s="19" t="s">
        <x:v>35</x:v>
      </x:c>
      <x:c r="B37" s="23">
        <x:f>B38+B39+B40+B41+B42+B43+B44+B45+B46</x:f>
        <x:v>47866354</x:v>
      </x:c>
      <x:c r="C37" s="23">
        <x:f t="shared" ref="C37:F37" si="5">C38+C39+C40+C41+C42+C43+C44+C45+C46</x:f>
        <x:v>0</x:v>
      </x:c>
      <x:c r="D37" s="23">
        <x:f t="shared" si="5"/>
        <x:v>47866354</x:v>
      </x:c>
      <x:c r="E37" s="23">
        <x:f t="shared" si="5"/>
        <x:v>44837254.729999997</x:v>
      </x:c>
      <x:c r="F37" s="23">
        <x:f t="shared" si="5"/>
        <x:v>44769589.729999997</x:v>
      </x:c>
      <x:c r="G37" s="20">
        <x:f t="shared" si="3"/>
        <x:v>3029099.2700000033</x:v>
      </x:c>
      <x:c r="N37" s="16"/>
      <x:c r="O37" s="39"/>
    </x:row>
    <x:row r="38" spans="1:15" s="16" customFormat="1" ht="12.75" x14ac:dyDescent="0.2">
      <x:c r="A38" s="17" t="s">
        <x:v>36</x:v>
      </x:c>
      <x:c r="B38" s="5">
        <x:v>45711550</x:v>
      </x:c>
      <x:c r="C38" s="5">
        <x:v>0</x:v>
      </x:c>
      <x:c r="D38" s="5">
        <x:v>45711550</x:v>
      </x:c>
      <x:c r="E38" s="5">
        <x:v>43682932.689999998</x:v>
      </x:c>
      <x:c r="F38" s="5">
        <x:v>43637932.689999998</x:v>
      </x:c>
      <x:c r="G38" s="4">
        <x:v>2028617.3100000024</x:v>
      </x:c>
    </x:row>
    <x:row r="39" spans="1:15" s="16" customFormat="1" ht="12.75" x14ac:dyDescent="0.2">
      <x:c r="A39" s="17" t="s">
        <x:v>37</x:v>
      </x:c>
      <x:c r="B39" s="5"/>
      <x:c r="C39" s="5"/>
      <x:c r="D39" s="5"/>
      <x:c r="E39" s="5"/>
      <x:c r="F39" s="5"/>
      <x:c r="G39" s="4" t="s">
        <x:v>88</x:v>
      </x:c>
      <x:c r="O39" s="39"/>
    </x:row>
    <x:row r="40" spans="1:15" s="16" customFormat="1" ht="12.75" x14ac:dyDescent="0.2">
      <x:c r="A40" s="17" t="s">
        <x:v>38</x:v>
      </x:c>
      <x:c r="B40" s="5"/>
      <x:c r="C40" s="5"/>
      <x:c r="D40" s="5"/>
      <x:c r="E40" s="5"/>
      <x:c r="F40" s="5"/>
      <x:c r="G40" s="4" t="s">
        <x:v>88</x:v>
      </x:c>
      <x:c r="O40" s="39"/>
    </x:row>
    <x:row r="41" spans="1:15" s="16" customFormat="1" ht="12.75" x14ac:dyDescent="0.2">
      <x:c r="A41" s="17" t="s">
        <x:v>39</x:v>
      </x:c>
      <x:c r="B41" s="5">
        <x:v>2154804</x:v>
      </x:c>
      <x:c r="C41" s="5">
        <x:v>0</x:v>
      </x:c>
      <x:c r="D41" s="5">
        <x:v>2154804</x:v>
      </x:c>
      <x:c r="E41" s="5">
        <x:v>1154322.04</x:v>
      </x:c>
      <x:c r="F41" s="5">
        <x:v>1131657.04</x:v>
      </x:c>
      <x:c r="G41" s="4">
        <x:v>1000481.96</x:v>
      </x:c>
    </x:row>
    <x:row r="42" spans="1:15" s="16" customFormat="1" ht="12.75" x14ac:dyDescent="0.2">
      <x:c r="A42" s="17" t="s">
        <x:v>40</x:v>
      </x:c>
      <x:c r="B42" s="5"/>
      <x:c r="C42" s="5"/>
      <x:c r="D42" s="5"/>
      <x:c r="E42" s="5"/>
      <x:c r="F42" s="5"/>
      <x:c r="G42" s="4"/>
      <x:c r="O42" s="39"/>
    </x:row>
    <x:row r="43" spans="1:15" s="16" customFormat="1" ht="12.75" x14ac:dyDescent="0.2">
      <x:c r="A43" s="17" t="s">
        <x:v>41</x:v>
      </x:c>
      <x:c r="B43" s="5"/>
      <x:c r="C43" s="5"/>
      <x:c r="D43" s="5"/>
      <x:c r="E43" s="5"/>
      <x:c r="F43" s="5"/>
      <x:c r="G43" s="4"/>
      <x:c r="O43" s="39"/>
    </x:row>
    <x:row r="44" spans="1:15" s="16" customFormat="1" ht="12.75" x14ac:dyDescent="0.2">
      <x:c r="A44" s="17" t="s">
        <x:v>42</x:v>
      </x:c>
      <x:c r="B44" s="5"/>
      <x:c r="C44" s="5"/>
      <x:c r="D44" s="5"/>
      <x:c r="E44" s="5"/>
      <x:c r="F44" s="5"/>
      <x:c r="G44" s="4"/>
      <x:c r="O44" s="39"/>
    </x:row>
    <x:row r="45" spans="1:15" s="16" customFormat="1" ht="12.75" x14ac:dyDescent="0.2">
      <x:c r="A45" s="17" t="s">
        <x:v>43</x:v>
      </x:c>
      <x:c r="B45" s="5"/>
      <x:c r="C45" s="5"/>
      <x:c r="D45" s="5"/>
      <x:c r="E45" s="5"/>
      <x:c r="F45" s="5"/>
      <x:c r="G45" s="4"/>
      <x:c r="O45" s="39"/>
    </x:row>
    <x:row r="46" spans="1:15" s="16" customFormat="1" ht="12.75" x14ac:dyDescent="0.2">
      <x:c r="A46" s="17" t="s">
        <x:v>44</x:v>
      </x:c>
      <x:c r="B46" s="5"/>
      <x:c r="C46" s="5"/>
      <x:c r="D46" s="5"/>
      <x:c r="E46" s="5"/>
      <x:c r="F46" s="5"/>
      <x:c r="G46" s="4"/>
      <x:c r="N46" s="21"/>
      <x:c r="O46" s="21"/>
    </x:row>
    <x:row r="47" spans="1:15" s="21" customFormat="1" ht="12.75" x14ac:dyDescent="0.2">
      <x:c r="A47" s="19" t="s">
        <x:v>45</x:v>
      </x:c>
      <x:c r="B47" s="23">
        <x:f>B48+B49+B50+B51+B52+B53+B54+B55+B56</x:f>
        <x:v>668028</x:v>
      </x:c>
      <x:c r="C47" s="23">
        <x:f t="shared" ref="C47:F47" si="6">C48+C49+C50+C51+C52+C53+C54+C55+C56</x:f>
        <x:v>0</x:v>
      </x:c>
      <x:c r="D47" s="23">
        <x:f t="shared" si="6"/>
        <x:v>668028</x:v>
      </x:c>
      <x:c r="E47" s="23">
        <x:f t="shared" si="6"/>
        <x:v>2373749.6</x:v>
      </x:c>
      <x:c r="F47" s="23">
        <x:f t="shared" si="6"/>
        <x:v>2323749.6</x:v>
      </x:c>
      <x:c r="G47" s="20">
        <x:f t="shared" si="3"/>
        <x:v>-1705721.6</x:v>
      </x:c>
      <x:c r="N47" s="16"/>
      <x:c r="O47" s="39"/>
    </x:row>
    <x:row r="48" spans="1:15" s="16" customFormat="1" ht="12.75" x14ac:dyDescent="0.2">
      <x:c r="A48" s="17" t="s">
        <x:v>46</x:v>
      </x:c>
      <x:c r="B48" s="5">
        <x:v>277617</x:v>
      </x:c>
      <x:c r="C48" s="5"/>
      <x:c r="D48" s="5">
        <x:v>277617</x:v>
      </x:c>
      <x:c r="E48" s="5">
        <x:v>124153.53</x:v>
      </x:c>
      <x:c r="F48" s="5">
        <x:v>124153.53</x:v>
      </x:c>
      <x:c r="G48" s="4">
        <x:v>153463.47</x:v>
      </x:c>
    </x:row>
    <x:row r="49" spans="1:15" s="16" customFormat="1" ht="12.75" x14ac:dyDescent="0.2">
      <x:c r="A49" s="17" t="s">
        <x:v>47</x:v>
      </x:c>
      <x:c r="B49" s="5">
        <x:v>105157</x:v>
      </x:c>
      <x:c r="C49" s="5"/>
      <x:c r="D49" s="5">
        <x:v>105157</x:v>
      </x:c>
      <x:c r="E49" s="5">
        <x:v>25898.6</x:v>
      </x:c>
      <x:c r="F49" s="5">
        <x:v>25898.6</x:v>
      </x:c>
      <x:c r="G49" s="4">
        <x:v>79258.399999999994</x:v>
      </x:c>
    </x:row>
    <x:row r="50" spans="1:15" s="16" customFormat="1" ht="12.75" x14ac:dyDescent="0.2">
      <x:c r="A50" s="17" t="s">
        <x:v>48</x:v>
      </x:c>
      <x:c r="B50" s="5"/>
      <x:c r="C50" s="5"/>
      <x:c r="D50" s="5"/>
      <x:c r="E50" s="5"/>
      <x:c r="F50" s="5"/>
      <x:c r="G50" s="4" t="s">
        <x:v>88</x:v>
      </x:c>
      <x:c r="O50" s="39"/>
    </x:row>
    <x:row r="51" spans="1:15" s="16" customFormat="1" ht="12.75" x14ac:dyDescent="0.2">
      <x:c r="A51" s="17" t="s">
        <x:v>49</x:v>
      </x:c>
      <x:c r="B51" s="5">
        <x:v>96984</x:v>
      </x:c>
      <x:c r="C51" s="5"/>
      <x:c r="D51" s="5">
        <x:v>96984</x:v>
      </x:c>
      <x:c r="E51" s="5">
        <x:v>2153398</x:v>
      </x:c>
      <x:c r="F51" s="5">
        <x:v>2103398</x:v>
      </x:c>
      <x:c r="G51" s="4">
        <x:v>-2056414</x:v>
      </x:c>
    </x:row>
    <x:row r="52" spans="1:15" s="16" customFormat="1" ht="12.75" x14ac:dyDescent="0.2">
      <x:c r="A52" s="17" t="s">
        <x:v>50</x:v>
      </x:c>
      <x:c r="B52" s="5"/>
      <x:c r="C52" s="5"/>
      <x:c r="D52" s="5"/>
      <x:c r="E52" s="5"/>
      <x:c r="F52" s="5"/>
      <x:c r="G52" s="4" t="s">
        <x:v>88</x:v>
      </x:c>
      <x:c r="O52" s="39"/>
    </x:row>
    <x:row r="53" spans="1:15" s="16" customFormat="1" ht="12.75" x14ac:dyDescent="0.2">
      <x:c r="A53" s="17" t="s">
        <x:v>51</x:v>
      </x:c>
      <x:c r="B53" s="5">
        <x:v>188270</x:v>
      </x:c>
      <x:c r="C53" s="5">
        <x:v>0</x:v>
      </x:c>
      <x:c r="D53" s="5">
        <x:v>188270</x:v>
      </x:c>
      <x:c r="E53" s="5">
        <x:v>70299.47</x:v>
      </x:c>
      <x:c r="F53" s="5">
        <x:v>70299.47</x:v>
      </x:c>
      <x:c r="G53" s="4">
        <x:v>117970.53</x:v>
      </x:c>
    </x:row>
    <x:row r="54" spans="1:15" s="16" customFormat="1" ht="12.75" x14ac:dyDescent="0.2">
      <x:c r="A54" s="17" t="s">
        <x:v>52</x:v>
      </x:c>
      <x:c r="B54" s="5"/>
      <x:c r="C54" s="5"/>
      <x:c r="D54" s="5"/>
      <x:c r="E54" s="5"/>
      <x:c r="F54" s="5"/>
      <x:c r="G54" s="4"/>
      <x:c r="O54" s="39"/>
    </x:row>
    <x:row r="55" spans="1:15" s="16" customFormat="1" ht="12.75" x14ac:dyDescent="0.2">
      <x:c r="A55" s="17" t="s">
        <x:v>53</x:v>
      </x:c>
      <x:c r="B55" s="5"/>
      <x:c r="C55" s="5"/>
      <x:c r="D55" s="5"/>
      <x:c r="E55" s="5"/>
      <x:c r="F55" s="5"/>
      <x:c r="G55" s="4"/>
      <x:c r="O55" s="39"/>
    </x:row>
    <x:row r="56" spans="1:15" s="16" customFormat="1" ht="12.75" x14ac:dyDescent="0.2">
      <x:c r="A56" s="17" t="s">
        <x:v>54</x:v>
      </x:c>
      <x:c r="B56" s="5"/>
      <x:c r="C56" s="5"/>
      <x:c r="D56" s="5"/>
      <x:c r="E56" s="5"/>
      <x:c r="F56" s="5"/>
      <x:c r="G56" s="4"/>
      <x:c r="N56" s="21"/>
      <x:c r="O56" s="21"/>
    </x:row>
    <x:row r="57" spans="1:15" s="21" customFormat="1" ht="12.75" x14ac:dyDescent="0.2">
      <x:c r="A57" s="19" t="s">
        <x:v>55</x:v>
      </x:c>
      <x:c r="B57" s="24">
        <x:f>B58+B59+B60</x:f>
        <x:v>0</x:v>
      </x:c>
      <x:c r="C57" s="24">
        <x:f t="shared" ref="C57:F57" si="7">C58+C59+C60</x:f>
        <x:v>0</x:v>
      </x:c>
      <x:c r="D57" s="24">
        <x:f t="shared" si="7"/>
        <x:v>0</x:v>
      </x:c>
      <x:c r="E57" s="24">
        <x:f t="shared" si="7"/>
        <x:v>0</x:v>
      </x:c>
      <x:c r="F57" s="24">
        <x:f t="shared" si="7"/>
        <x:v>0</x:v>
      </x:c>
      <x:c r="G57" s="20">
        <x:f t="shared" si="3"/>
        <x:v>0</x:v>
      </x:c>
      <x:c r="N57" s="16"/>
      <x:c r="O57" s="39"/>
    </x:row>
    <x:row r="58" spans="1:15" s="16" customFormat="1" ht="12.75" x14ac:dyDescent="0.2">
      <x:c r="A58" s="17" t="s">
        <x:v>56</x:v>
      </x:c>
      <x:c r="B58" s="5"/>
      <x:c r="C58" s="5"/>
      <x:c r="D58" s="5"/>
      <x:c r="E58" s="5"/>
      <x:c r="F58" s="5"/>
      <x:c r="G58" s="4"/>
      <x:c r="O58" s="39"/>
    </x:row>
    <x:row r="59" spans="1:15" s="16" customFormat="1" ht="12.75" x14ac:dyDescent="0.2">
      <x:c r="A59" s="17" t="s">
        <x:v>57</x:v>
      </x:c>
      <x:c r="B59" s="5"/>
      <x:c r="C59" s="5"/>
      <x:c r="D59" s="5"/>
      <x:c r="E59" s="5"/>
      <x:c r="F59" s="5"/>
      <x:c r="G59" s="4"/>
      <x:c r="O59" s="39"/>
    </x:row>
    <x:row r="60" spans="1:15" s="16" customFormat="1" ht="12.75" x14ac:dyDescent="0.2">
      <x:c r="A60" s="17" t="s">
        <x:v>58</x:v>
      </x:c>
      <x:c r="B60" s="5"/>
      <x:c r="C60" s="5"/>
      <x:c r="D60" s="5"/>
      <x:c r="E60" s="5"/>
      <x:c r="F60" s="5"/>
      <x:c r="G60" s="4"/>
      <x:c r="N60" s="21"/>
      <x:c r="O60" s="21"/>
    </x:row>
    <x:row r="61" spans="1:15" s="21" customFormat="1" ht="12.75" x14ac:dyDescent="0.2">
      <x:c r="A61" s="19" t="s">
        <x:v>59</x:v>
      </x:c>
      <x:c r="B61" s="23">
        <x:f>B62+B63+B64+B65+B66+B67+B68</x:f>
        <x:v>0</x:v>
      </x:c>
      <x:c r="C61" s="23">
        <x:f t="shared" ref="C61:F61" si="8">C62+C63+C64+C65+C66+C67+C68</x:f>
        <x:v>0</x:v>
      </x:c>
      <x:c r="D61" s="23">
        <x:f t="shared" si="8"/>
        <x:v>0</x:v>
      </x:c>
      <x:c r="E61" s="23">
        <x:f t="shared" si="8"/>
        <x:v>0</x:v>
      </x:c>
      <x:c r="F61" s="23">
        <x:f t="shared" si="8"/>
        <x:v>0</x:v>
      </x:c>
      <x:c r="G61" s="20">
        <x:f t="shared" si="3"/>
        <x:v>0</x:v>
      </x:c>
      <x:c r="N61" s="16"/>
      <x:c r="O61" s="39"/>
    </x:row>
    <x:row r="62" spans="1:15" s="16" customFormat="1" ht="12.75" x14ac:dyDescent="0.2">
      <x:c r="A62" s="17" t="s">
        <x:v>60</x:v>
      </x:c>
      <x:c r="B62" s="5"/>
      <x:c r="C62" s="5"/>
      <x:c r="D62" s="5"/>
      <x:c r="E62" s="5"/>
      <x:c r="F62" s="5"/>
      <x:c r="G62" s="4"/>
      <x:c r="O62" s="39"/>
    </x:row>
    <x:row r="63" spans="1:15" s="16" customFormat="1" ht="12.75" x14ac:dyDescent="0.2">
      <x:c r="A63" s="17" t="s">
        <x:v>61</x:v>
      </x:c>
      <x:c r="B63" s="5"/>
      <x:c r="C63" s="5"/>
      <x:c r="D63" s="5"/>
      <x:c r="E63" s="5"/>
      <x:c r="F63" s="5"/>
      <x:c r="G63" s="4"/>
      <x:c r="O63" s="39"/>
    </x:row>
    <x:row r="64" spans="1:15" s="16" customFormat="1" ht="12.75" x14ac:dyDescent="0.2">
      <x:c r="A64" s="17" t="s">
        <x:v>62</x:v>
      </x:c>
      <x:c r="B64" s="5"/>
      <x:c r="C64" s="5"/>
      <x:c r="D64" s="5"/>
      <x:c r="E64" s="5"/>
      <x:c r="F64" s="5"/>
      <x:c r="G64" s="4"/>
      <x:c r="O64" s="39"/>
    </x:row>
    <x:row r="65" spans="1:15" s="16" customFormat="1" ht="12.75" x14ac:dyDescent="0.2">
      <x:c r="A65" s="17" t="s">
        <x:v>63</x:v>
      </x:c>
      <x:c r="B65" s="5"/>
      <x:c r="C65" s="5"/>
      <x:c r="D65" s="5"/>
      <x:c r="E65" s="5"/>
      <x:c r="F65" s="5"/>
      <x:c r="G65" s="4"/>
      <x:c r="O65" s="39"/>
    </x:row>
    <x:row r="66" spans="1:15" s="16" customFormat="1" ht="14.25" customHeight="1" x14ac:dyDescent="0.2">
      <x:c r="A66" s="17" t="s">
        <x:v>64</x:v>
      </x:c>
      <x:c r="B66" s="5"/>
      <x:c r="C66" s="5"/>
      <x:c r="D66" s="5"/>
      <x:c r="E66" s="5"/>
      <x:c r="F66" s="5"/>
      <x:c r="G66" s="4"/>
      <x:c r="O66" s="39"/>
    </x:row>
    <x:row r="67" spans="1:15" s="16" customFormat="1" ht="12.75" x14ac:dyDescent="0.2">
      <x:c r="A67" s="17" t="s">
        <x:v>65</x:v>
      </x:c>
      <x:c r="B67" s="5"/>
      <x:c r="C67" s="5"/>
      <x:c r="D67" s="5"/>
      <x:c r="E67" s="5"/>
      <x:c r="F67" s="5"/>
      <x:c r="G67" s="4"/>
      <x:c r="O67" s="39"/>
    </x:row>
    <x:row r="68" spans="1:15" s="16" customFormat="1" ht="12.75" x14ac:dyDescent="0.2">
      <x:c r="A68" s="17" t="s">
        <x:v>66</x:v>
      </x:c>
      <x:c r="B68" s="5"/>
      <x:c r="C68" s="5"/>
      <x:c r="D68" s="5"/>
      <x:c r="E68" s="5"/>
      <x:c r="F68" s="5"/>
      <x:c r="G68" s="4"/>
      <x:c r="N68" s="21"/>
      <x:c r="O68" s="21"/>
    </x:row>
    <x:row r="69" spans="1:15" s="21" customFormat="1" ht="12.75" x14ac:dyDescent="0.2">
      <x:c r="A69" s="19" t="s">
        <x:v>67</x:v>
      </x:c>
      <x:c r="B69" s="24">
        <x:f>B70+B71+B72</x:f>
        <x:v>0</x:v>
      </x:c>
      <x:c r="C69" s="24">
        <x:f t="shared" ref="C69:F69" si="9">C70+C71+C72</x:f>
        <x:v>0</x:v>
      </x:c>
      <x:c r="D69" s="24">
        <x:f t="shared" si="9"/>
        <x:v>0</x:v>
      </x:c>
      <x:c r="E69" s="24">
        <x:f t="shared" si="9"/>
        <x:v>0</x:v>
      </x:c>
      <x:c r="F69" s="24">
        <x:f t="shared" si="9"/>
        <x:v>0</x:v>
      </x:c>
      <x:c r="G69" s="20">
        <x:f t="shared" si="3"/>
        <x:v>0</x:v>
      </x:c>
      <x:c r="N69" s="16"/>
      <x:c r="O69" s="39"/>
    </x:row>
    <x:row r="70" spans="1:15" s="16" customFormat="1" ht="12.75" x14ac:dyDescent="0.2">
      <x:c r="A70" s="17" t="s">
        <x:v>68</x:v>
      </x:c>
      <x:c r="B70" s="5"/>
      <x:c r="C70" s="5"/>
      <x:c r="D70" s="5"/>
      <x:c r="E70" s="5"/>
      <x:c r="F70" s="5"/>
      <x:c r="G70" s="4"/>
      <x:c r="O70" s="39"/>
    </x:row>
    <x:row r="71" spans="1:15" s="16" customFormat="1" ht="12.75" x14ac:dyDescent="0.2">
      <x:c r="A71" s="17" t="s">
        <x:v>69</x:v>
      </x:c>
      <x:c r="B71" s="5"/>
      <x:c r="C71" s="5"/>
      <x:c r="D71" s="5"/>
      <x:c r="E71" s="5"/>
      <x:c r="F71" s="5"/>
      <x:c r="G71" s="4"/>
      <x:c r="O71" s="39"/>
    </x:row>
    <x:row r="72" spans="1:15" s="16" customFormat="1" ht="12.75" x14ac:dyDescent="0.2">
      <x:c r="A72" s="17" t="s">
        <x:v>70</x:v>
      </x:c>
      <x:c r="B72" s="5"/>
      <x:c r="C72" s="5"/>
      <x:c r="D72" s="5"/>
      <x:c r="E72" s="5"/>
      <x:c r="F72" s="5"/>
      <x:c r="G72" s="4"/>
      <x:c r="N72" s="21"/>
      <x:c r="O72" s="21"/>
    </x:row>
    <x:row r="73" spans="1:15" s="21" customFormat="1" ht="12.75" x14ac:dyDescent="0.2">
      <x:c r="A73" s="19" t="s">
        <x:v>71</x:v>
      </x:c>
      <x:c r="B73" s="23">
        <x:f>B74+B75+B76+B77+B78+B79+B80</x:f>
        <x:v>23776619</x:v>
      </x:c>
      <x:c r="C73" s="23">
        <x:f t="shared" ref="C73:F73" si="10">C74+C75+C76+C77+C78+C79+C80</x:f>
        <x:v>0</x:v>
      </x:c>
      <x:c r="D73" s="23">
        <x:f t="shared" si="10"/>
        <x:v>23776619</x:v>
      </x:c>
      <x:c r="E73" s="23">
        <x:f t="shared" si="10"/>
        <x:v>3796303.46</x:v>
      </x:c>
      <x:c r="F73" s="23">
        <x:f t="shared" si="10"/>
        <x:v>3796303.46</x:v>
      </x:c>
      <x:c r="G73" s="20">
        <x:f t="shared" si="3"/>
        <x:v>19980315.539999999</x:v>
      </x:c>
      <x:c r="N73" s="16"/>
      <x:c r="O73" s="39"/>
    </x:row>
    <x:row r="74" spans="1:15" s="16" customFormat="1" ht="12.75" x14ac:dyDescent="0.2">
      <x:c r="A74" s="17" t="s">
        <x:v>72</x:v>
      </x:c>
      <x:c r="B74" s="5">
        <x:v>22943956</x:v>
      </x:c>
      <x:c r="C74" s="5">
        <x:v>0</x:v>
      </x:c>
      <x:c r="D74" s="5">
        <x:v>22943956</x:v>
      </x:c>
      <x:c r="E74" s="5">
        <x:v>2726933.37</x:v>
      </x:c>
      <x:c r="F74" s="5">
        <x:v>2726933.37</x:v>
      </x:c>
      <x:c r="G74" s="4">
        <x:v>20217022.629999999</x:v>
      </x:c>
    </x:row>
    <x:row r="75" spans="1:15" s="16" customFormat="1" ht="12.75" x14ac:dyDescent="0.2">
      <x:c r="A75" s="17" t="s">
        <x:v>73</x:v>
      </x:c>
      <x:c r="B75" s="5">
        <x:v>832663</x:v>
      </x:c>
      <x:c r="C75" s="5">
        <x:v>0</x:v>
      </x:c>
      <x:c r="D75" s="5">
        <x:v>832663</x:v>
      </x:c>
      <x:c r="E75" s="5">
        <x:v>1069370.0900000001</x:v>
      </x:c>
      <x:c r="F75" s="5">
        <x:v>1069370.0900000001</x:v>
      </x:c>
      <x:c r="G75" s="4">
        <x:v>-236707.09000000008</x:v>
      </x:c>
    </x:row>
    <x:row r="76" spans="1:15" s="16" customFormat="1" ht="12.75" x14ac:dyDescent="0.2">
      <x:c r="A76" s="17" t="s">
        <x:v>74</x:v>
      </x:c>
      <x:c r="B76" s="5"/>
      <x:c r="C76" s="5"/>
      <x:c r="D76" s="5"/>
      <x:c r="E76" s="5"/>
      <x:c r="F76" s="5"/>
      <x:c r="G76" s="4" t="s">
        <x:v>88</x:v>
      </x:c>
      <x:c r="O76" s="39"/>
    </x:row>
    <x:row r="77" spans="1:15" s="16" customFormat="1" ht="12.75" x14ac:dyDescent="0.2">
      <x:c r="A77" s="17" t="s">
        <x:v>75</x:v>
      </x:c>
      <x:c r="B77" s="5"/>
      <x:c r="C77" s="5"/>
      <x:c r="D77" s="5"/>
      <x:c r="E77" s="5"/>
      <x:c r="F77" s="5"/>
      <x:c r="G77" s="4" t="s">
        <x:v>88</x:v>
      </x:c>
      <x:c r="O77" s="39"/>
    </x:row>
    <x:row r="78" spans="1:15" s="16" customFormat="1" ht="12.75" x14ac:dyDescent="0.2">
      <x:c r="A78" s="17" t="s">
        <x:v>76</x:v>
      </x:c>
      <x:c r="B78" s="5"/>
      <x:c r="C78" s="5"/>
      <x:c r="D78" s="5"/>
      <x:c r="E78" s="5"/>
      <x:c r="F78" s="5"/>
      <x:c r="G78" s="4" t="s">
        <x:v>88</x:v>
      </x:c>
      <x:c r="O78" s="39"/>
    </x:row>
    <x:row r="79" spans="1:15" s="16" customFormat="1" ht="12.75" x14ac:dyDescent="0.2">
      <x:c r="A79" s="17" t="s">
        <x:v>77</x:v>
      </x:c>
      <x:c r="B79" s="5"/>
      <x:c r="C79" s="5"/>
      <x:c r="D79" s="5"/>
      <x:c r="E79" s="5"/>
      <x:c r="F79" s="5"/>
      <x:c r="G79" s="4" t="s">
        <x:v>88</x:v>
      </x:c>
      <x:c r="O79" s="39"/>
    </x:row>
    <x:row r="80" spans="1:15" s="16" customFormat="1" ht="12.75" x14ac:dyDescent="0.2">
      <x:c r="A80" s="17" t="s">
        <x:v>78</x:v>
      </x:c>
      <x:c r="B80" s="5"/>
      <x:c r="C80" s="5"/>
      <x:c r="D80" s="5"/>
      <x:c r="E80" s="5"/>
      <x:c r="F80" s="5"/>
      <x:c r="G80" s="4" t="s">
        <x:v>88</x:v>
      </x:c>
      <x:c r="N80" s="21"/>
      <x:c r="O80" s="21"/>
    </x:row>
    <x:row r="81" spans="1:15" s="21" customFormat="1" ht="11.25" x14ac:dyDescent="0.2">
      <x:c r="A81" s="19" t="s">
        <x:v>79</x:v>
      </x:c>
      <x:c r="B81" s="24">
        <x:f>B82+B90+B110+B120+B130+B134+B142+B146+B100</x:f>
        <x:v>75332616</x:v>
      </x:c>
      <x:c r="C81" s="24">
        <x:f t="shared" ref="C81:G81" si="11">C82+C90+C110+C120+C130+C134+C142+C146+C100</x:f>
        <x:v>0</x:v>
      </x:c>
      <x:c r="D81" s="24">
        <x:f t="shared" si="11"/>
        <x:v>75332616</x:v>
      </x:c>
      <x:c r="E81" s="24">
        <x:f t="shared" si="11"/>
        <x:v>112318648.89999999</x:v>
      </x:c>
      <x:c r="F81" s="24">
        <x:f t="shared" si="11"/>
        <x:v>105752710.03</x:v>
      </x:c>
      <x:c r="G81" s="24">
        <x:f t="shared" si="11"/>
        <x:v>-36986032.899999991</x:v>
      </x:c>
    </x:row>
    <x:row r="82" spans="1:15" s="21" customFormat="1" ht="12.75" x14ac:dyDescent="0.2">
      <x:c r="A82" s="25" t="s">
        <x:v>7</x:v>
      </x:c>
      <x:c r="B82" s="23">
        <x:f>B83+B84+B85+B86+B87+B88+B89</x:f>
        <x:v>20644108</x:v>
      </x:c>
      <x:c r="C82" s="23">
        <x:f t="shared" ref="C82:F82" si="12">C83+C84+C85+C86+C87+C88+C89</x:f>
        <x:v>0</x:v>
      </x:c>
      <x:c r="D82" s="23">
        <x:f t="shared" si="12"/>
        <x:v>20644108</x:v>
      </x:c>
      <x:c r="E82" s="23">
        <x:f t="shared" si="12"/>
        <x:v>22393559.379999999</x:v>
      </x:c>
      <x:c r="F82" s="23">
        <x:f t="shared" si="12"/>
        <x:v>22376611.149999999</x:v>
      </x:c>
      <x:c r="G82" s="20">
        <x:f t="shared" ref="G82:G130" si="13">D82-E82</x:f>
        <x:v>-1749451.379999999</x:v>
      </x:c>
      <x:c r="N82" s="16"/>
      <x:c r="O82" s="16"/>
    </x:row>
    <x:row r="83" spans="1:15" s="16" customFormat="1" ht="12.75" x14ac:dyDescent="0.2">
      <x:c r="A83" s="17" t="s">
        <x:v>8</x:v>
      </x:c>
      <x:c r="B83" s="5">
        <x:v>9494796</x:v>
      </x:c>
      <x:c r="C83" s="5">
        <x:v>0</x:v>
      </x:c>
      <x:c r="D83" s="5">
        <x:v>9494796</x:v>
      </x:c>
      <x:c r="E83" s="5">
        <x:v>10872449.77</x:v>
      </x:c>
      <x:c r="F83" s="5">
        <x:v>10872449.77</x:v>
      </x:c>
      <x:c r="G83" s="4">
        <x:v>-1377653.7699999996</x:v>
      </x:c>
    </x:row>
    <x:row r="84" spans="1:15" s="16" customFormat="1" ht="12.75" x14ac:dyDescent="0.2">
      <x:c r="A84" s="17" t="s">
        <x:v>9</x:v>
      </x:c>
      <x:c r="B84" s="5">
        <x:v>0</x:v>
      </x:c>
      <x:c r="C84" s="5">
        <x:v>0</x:v>
      </x:c>
      <x:c r="D84" s="5">
        <x:v>0</x:v>
      </x:c>
      <x:c r="E84" s="5">
        <x:v>870573.5</x:v>
      </x:c>
      <x:c r="F84" s="5">
        <x:v>858195.27</x:v>
      </x:c>
      <x:c r="G84" s="4">
        <x:v>-870573.5</x:v>
      </x:c>
    </x:row>
    <x:row r="85" spans="1:15" s="16" customFormat="1" ht="12.75" x14ac:dyDescent="0.2">
      <x:c r="A85" s="17" t="s">
        <x:v>10</x:v>
      </x:c>
      <x:c r="B85" s="5">
        <x:v>1210968</x:v>
      </x:c>
      <x:c r="C85" s="5">
        <x:v>0</x:v>
      </x:c>
      <x:c r="D85" s="5">
        <x:v>1210968</x:v>
      </x:c>
      <x:c r="E85" s="5">
        <x:v>926015.40999999992</x:v>
      </x:c>
      <x:c r="F85" s="5">
        <x:v>926015.40999999992</x:v>
      </x:c>
      <x:c r="G85" s="4">
        <x:v>284952.59000000008</x:v>
      </x:c>
    </x:row>
    <x:row r="86" spans="1:15" s="16" customFormat="1" ht="12.75" x14ac:dyDescent="0.2">
      <x:c r="A86" s="17" t="s">
        <x:v>11</x:v>
      </x:c>
      <x:c r="B86" s="5">
        <x:v>3889170</x:v>
      </x:c>
      <x:c r="C86" s="5">
        <x:v>0</x:v>
      </x:c>
      <x:c r="D86" s="5">
        <x:v>3889170</x:v>
      </x:c>
      <x:c r="E86" s="5">
        <x:v>3913720.28</x:v>
      </x:c>
      <x:c r="F86" s="5">
        <x:v>3913720.28</x:v>
      </x:c>
      <x:c r="G86" s="4">
        <x:v>-24550.279999999795</x:v>
      </x:c>
    </x:row>
    <x:row r="87" spans="1:15" s="16" customFormat="1" ht="12.75" x14ac:dyDescent="0.2">
      <x:c r="A87" s="17" t="s">
        <x:v>12</x:v>
      </x:c>
      <x:c r="B87" s="5">
        <x:v>1049176</x:v>
      </x:c>
      <x:c r="C87" s="5">
        <x:v>0</x:v>
      </x:c>
      <x:c r="D87" s="5">
        <x:v>1049176</x:v>
      </x:c>
      <x:c r="E87" s="5">
        <x:v>5500</x:v>
      </x:c>
      <x:c r="F87" s="5">
        <x:v>930</x:v>
      </x:c>
      <x:c r="G87" s="4">
        <x:v>1043676</x:v>
      </x:c>
    </x:row>
    <x:row r="88" spans="1:15" s="16" customFormat="1" ht="12.75" x14ac:dyDescent="0.2">
      <x:c r="A88" s="17" t="s">
        <x:v>13</x:v>
      </x:c>
      <x:c r="B88" s="5"/>
      <x:c r="C88" s="5"/>
      <x:c r="D88" s="5"/>
      <x:c r="E88" s="5"/>
      <x:c r="F88" s="5"/>
      <x:c r="G88" s="4" t="s">
        <x:v>88</x:v>
      </x:c>
    </x:row>
    <x:row r="89" spans="1:15" s="16" customFormat="1" ht="12.75" x14ac:dyDescent="0.2">
      <x:c r="A89" s="17" t="s">
        <x:v>14</x:v>
      </x:c>
      <x:c r="B89" s="5">
        <x:v>4999998</x:v>
      </x:c>
      <x:c r="C89" s="5">
        <x:v>0</x:v>
      </x:c>
      <x:c r="D89" s="5">
        <x:v>4999998</x:v>
      </x:c>
      <x:c r="E89" s="5">
        <x:v>5805300.4199999999</x:v>
      </x:c>
      <x:c r="F89" s="5">
        <x:v>5805300.4199999999</x:v>
      </x:c>
      <x:c r="G89" s="4">
        <x:v>-805302.41999999993</x:v>
      </x:c>
      <x:c r="N89" s="21"/>
      <x:c r="O89" s="21"/>
    </x:row>
    <x:row r="90" spans="1:15" s="21" customFormat="1" ht="12.75" x14ac:dyDescent="0.2">
      <x:c r="A90" s="25" t="s">
        <x:v>15</x:v>
      </x:c>
      <x:c r="B90" s="23">
        <x:f>B91+B92+B93+B94+B95+B96+B97+B98+B99</x:f>
        <x:v>4735298</x:v>
      </x:c>
      <x:c r="C90" s="23">
        <x:f t="shared" ref="C90:F90" si="14">C91+C92+C93+C94+C95+C96+C97+C98+C99</x:f>
        <x:v>0</x:v>
      </x:c>
      <x:c r="D90" s="23">
        <x:f t="shared" si="14"/>
        <x:v>4735298</x:v>
      </x:c>
      <x:c r="E90" s="23">
        <x:f t="shared" si="14"/>
        <x:v>4357466.4800000004</x:v>
      </x:c>
      <x:c r="F90" s="23">
        <x:f t="shared" si="14"/>
        <x:v>3621737.7</x:v>
      </x:c>
      <x:c r="G90" s="20">
        <x:f t="shared" si="13"/>
        <x:v>377831.51999999955</x:v>
      </x:c>
      <x:c r="N90" s="16"/>
      <x:c r="O90" s="16"/>
    </x:row>
    <x:row r="91" spans="1:15" s="16" customFormat="1" ht="12.75" x14ac:dyDescent="0.2">
      <x:c r="A91" s="17" t="s">
        <x:v>16</x:v>
      </x:c>
      <x:c r="B91" s="5">
        <x:v>128000</x:v>
      </x:c>
      <x:c r="C91" s="5">
        <x:v>0</x:v>
      </x:c>
      <x:c r="D91" s="5">
        <x:v>128000</x:v>
      </x:c>
      <x:c r="E91" s="5">
        <x:v>274268.52</x:v>
      </x:c>
      <x:c r="F91" s="5">
        <x:v>195165.98</x:v>
      </x:c>
      <x:c r="G91" s="4">
        <x:v>-146268.52000000002</x:v>
      </x:c>
    </x:row>
    <x:row r="92" spans="1:15" s="16" customFormat="1" ht="12.75" x14ac:dyDescent="0.2">
      <x:c r="A92" s="17" t="s">
        <x:v>17</x:v>
      </x:c>
      <x:c r="B92" s="5">
        <x:v>253000</x:v>
      </x:c>
      <x:c r="C92" s="5">
        <x:v>0</x:v>
      </x:c>
      <x:c r="D92" s="5">
        <x:v>253000</x:v>
      </x:c>
      <x:c r="E92" s="5">
        <x:v>392722.37000000005</x:v>
      </x:c>
      <x:c r="F92" s="5">
        <x:v>341287.17</x:v>
      </x:c>
      <x:c r="G92" s="4">
        <x:v>-139722.37000000005</x:v>
      </x:c>
    </x:row>
    <x:row r="93" spans="1:15" s="16" customFormat="1" ht="12.75" x14ac:dyDescent="0.2">
      <x:c r="A93" s="17" t="s">
        <x:v>18</x:v>
      </x:c>
      <x:c r="B93" s="5"/>
      <x:c r="C93" s="5"/>
      <x:c r="D93" s="5"/>
      <x:c r="E93" s="5"/>
      <x:c r="F93" s="5"/>
      <x:c r="G93" s="4" t="s">
        <x:v>88</x:v>
      </x:c>
    </x:row>
    <x:row r="94" spans="1:15" s="16" customFormat="1" ht="12.75" x14ac:dyDescent="0.2">
      <x:c r="A94" s="17" t="s">
        <x:v>19</x:v>
      </x:c>
      <x:c r="B94" s="5">
        <x:v>0</x:v>
      </x:c>
      <x:c r="C94" s="5">
        <x:v>0</x:v>
      </x:c>
      <x:c r="D94" s="5">
        <x:v>0</x:v>
      </x:c>
      <x:c r="E94" s="5">
        <x:v>54560.97</x:v>
      </x:c>
      <x:c r="F94" s="5">
        <x:v>32146.98</x:v>
      </x:c>
      <x:c r="G94" s="4">
        <x:v>-54560.97</x:v>
      </x:c>
    </x:row>
    <x:row r="95" spans="1:15" s="16" customFormat="1" ht="12.75" x14ac:dyDescent="0.2">
      <x:c r="A95" s="17" t="s">
        <x:v>20</x:v>
      </x:c>
      <x:c r="B95" s="5">
        <x:v>3200</x:v>
      </x:c>
      <x:c r="C95" s="5">
        <x:v>0</x:v>
      </x:c>
      <x:c r="D95" s="5">
        <x:v>3200</x:v>
      </x:c>
      <x:c r="E95" s="5">
        <x:v>50666</x:v>
      </x:c>
      <x:c r="F95" s="5">
        <x:v>50666</x:v>
      </x:c>
      <x:c r="G95" s="4">
        <x:v>-47466</x:v>
      </x:c>
    </x:row>
    <x:row r="96" spans="1:15" s="16" customFormat="1" ht="12.75" x14ac:dyDescent="0.2">
      <x:c r="A96" s="17" t="s">
        <x:v>21</x:v>
      </x:c>
      <x:c r="B96" s="5">
        <x:v>3900000</x:v>
      </x:c>
      <x:c r="C96" s="5">
        <x:v>0</x:v>
      </x:c>
      <x:c r="D96" s="5">
        <x:v>3900000</x:v>
      </x:c>
      <x:c r="E96" s="5">
        <x:v>3383136.29</x:v>
      </x:c>
      <x:c r="F96" s="5">
        <x:v>2823131.66</x:v>
      </x:c>
      <x:c r="G96" s="4">
        <x:v>516863.70999999996</x:v>
      </x:c>
    </x:row>
    <x:row r="97" spans="1:15" s="16" customFormat="1" ht="12.75" x14ac:dyDescent="0.2">
      <x:c r="A97" s="17" t="s">
        <x:v>22</x:v>
      </x:c>
      <x:c r="B97" s="5">
        <x:v>0</x:v>
      </x:c>
      <x:c r="C97" s="5">
        <x:v>0</x:v>
      </x:c>
      <x:c r="D97" s="5">
        <x:v>0</x:v>
      </x:c>
      <x:c r="E97" s="5">
        <x:v>14159</x:v>
      </x:c>
      <x:c r="F97" s="5">
        <x:v>13260</x:v>
      </x:c>
      <x:c r="G97" s="4">
        <x:v>-14159</x:v>
      </x:c>
    </x:row>
    <x:row r="98" spans="1:15" s="16" customFormat="1" ht="12.75" x14ac:dyDescent="0.2">
      <x:c r="A98" s="17" t="s">
        <x:v>23</x:v>
      </x:c>
      <x:c r="B98" s="5">
        <x:v>150000</x:v>
      </x:c>
      <x:c r="C98" s="5">
        <x:v>0</x:v>
      </x:c>
      <x:c r="D98" s="5">
        <x:v>150000</x:v>
      </x:c>
      <x:c r="E98" s="5">
        <x:v>14036</x:v>
      </x:c>
      <x:c r="F98" s="5">
        <x:v>14036</x:v>
      </x:c>
      <x:c r="G98" s="4">
        <x:v>135964</x:v>
      </x:c>
    </x:row>
    <x:row r="99" spans="1:15" s="16" customFormat="1" ht="12.75" x14ac:dyDescent="0.2">
      <x:c r="A99" s="17" t="s">
        <x:v>24</x:v>
      </x:c>
      <x:c r="B99" s="5">
        <x:v>301098</x:v>
      </x:c>
      <x:c r="C99" s="5">
        <x:v>0</x:v>
      </x:c>
      <x:c r="D99" s="5">
        <x:v>301098</x:v>
      </x:c>
      <x:c r="E99" s="5">
        <x:v>173917.33</x:v>
      </x:c>
      <x:c r="F99" s="5">
        <x:v>152043.91</x:v>
      </x:c>
      <x:c r="G99" s="4">
        <x:v>127180.67000000001</x:v>
      </x:c>
      <x:c r="N99" s="21"/>
      <x:c r="O99" s="21"/>
    </x:row>
    <x:row r="100" spans="1:15" s="21" customFormat="1" ht="12.75" x14ac:dyDescent="0.2">
      <x:c r="A100" s="25" t="s">
        <x:v>25</x:v>
      </x:c>
      <x:c r="B100" s="23">
        <x:f>B101+B102+B103+B104+B105+B106+B107+B108+B109</x:f>
        <x:v>955000</x:v>
      </x:c>
      <x:c r="C100" s="23">
        <x:f t="shared" ref="C100:F100" si="15">C101+C102+C103+C104+C105+C106+C107+C108+C109</x:f>
        <x:v>0</x:v>
      </x:c>
      <x:c r="D100" s="23">
        <x:f t="shared" si="15"/>
        <x:v>955000</x:v>
      </x:c>
      <x:c r="E100" s="23">
        <x:f t="shared" si="15"/>
        <x:v>3850918.34</x:v>
      </x:c>
      <x:c r="F100" s="23">
        <x:f t="shared" si="15"/>
        <x:v>3228838.3699999996</x:v>
      </x:c>
      <x:c r="G100" s="20">
        <x:f t="shared" si="13"/>
        <x:v>-2895918.34</x:v>
      </x:c>
      <x:c r="N100" s="16"/>
      <x:c r="O100" s="16"/>
    </x:row>
    <x:row r="101" spans="1:15" s="16" customFormat="1" ht="12.75" x14ac:dyDescent="0.2">
      <x:c r="A101" s="17" t="s">
        <x:v>26</x:v>
      </x:c>
      <x:c r="B101" s="5">
        <x:v>30000</x:v>
      </x:c>
      <x:c r="C101" s="5">
        <x:v>0</x:v>
      </x:c>
      <x:c r="D101" s="5">
        <x:v>30000</x:v>
      </x:c>
      <x:c r="E101" s="5">
        <x:v>20328.629999999997</x:v>
      </x:c>
      <x:c r="F101" s="5">
        <x:v>20328.629999999997</x:v>
      </x:c>
      <x:c r="G101" s="4">
        <x:v>9671.3700000000026</x:v>
      </x:c>
    </x:row>
    <x:row r="102" spans="1:15" s="16" customFormat="1" ht="12.75" x14ac:dyDescent="0.2">
      <x:c r="A102" s="17" t="s">
        <x:v>27</x:v>
      </x:c>
      <x:c r="B102" s="5">
        <x:v>0</x:v>
      </x:c>
      <x:c r="C102" s="5">
        <x:v>0</x:v>
      </x:c>
      <x:c r="D102" s="5">
        <x:v>0</x:v>
      </x:c>
      <x:c r="E102" s="5">
        <x:v>1406763.4100000001</x:v>
      </x:c>
      <x:c r="F102" s="5">
        <x:v>1406763.4100000001</x:v>
      </x:c>
      <x:c r="G102" s="4">
        <x:v>-1406763.4100000001</x:v>
      </x:c>
    </x:row>
    <x:row r="103" spans="1:15" s="16" customFormat="1" ht="12.75" x14ac:dyDescent="0.2">
      <x:c r="A103" s="17" t="s">
        <x:v>28</x:v>
      </x:c>
      <x:c r="B103" s="5">
        <x:v>0</x:v>
      </x:c>
      <x:c r="C103" s="5">
        <x:v>0</x:v>
      </x:c>
      <x:c r="D103" s="5">
        <x:v>0</x:v>
      </x:c>
      <x:c r="E103" s="5">
        <x:v>199365.2</x:v>
      </x:c>
      <x:c r="F103" s="5">
        <x:v>143115.20000000001</x:v>
      </x:c>
      <x:c r="G103" s="4">
        <x:v>-199365.2</x:v>
      </x:c>
    </x:row>
    <x:row r="104" spans="1:15" s="16" customFormat="1" ht="12.75" x14ac:dyDescent="0.2">
      <x:c r="A104" s="17" t="s">
        <x:v>29</x:v>
      </x:c>
      <x:c r="B104" s="5">
        <x:v>3000</x:v>
      </x:c>
      <x:c r="C104" s="5">
        <x:v>0</x:v>
      </x:c>
      <x:c r="D104" s="5">
        <x:v>3000</x:v>
      </x:c>
      <x:c r="E104" s="5">
        <x:v>299710.98</x:v>
      </x:c>
      <x:c r="F104" s="5">
        <x:v>299645.99</x:v>
      </x:c>
      <x:c r="G104" s="4">
        <x:v>-296710.98</x:v>
      </x:c>
    </x:row>
    <x:row r="105" spans="1:15" s="16" customFormat="1" ht="12.75" x14ac:dyDescent="0.2">
      <x:c r="A105" s="17" t="s">
        <x:v>30</x:v>
      </x:c>
      <x:c r="B105" s="5">
        <x:v>642000</x:v>
      </x:c>
      <x:c r="C105" s="5">
        <x:v>0</x:v>
      </x:c>
      <x:c r="D105" s="5">
        <x:v>642000</x:v>
      </x:c>
      <x:c r="E105" s="5">
        <x:v>1866863.5300000003</x:v>
      </x:c>
      <x:c r="F105" s="5">
        <x:v>1304025.54</x:v>
      </x:c>
      <x:c r="G105" s="4">
        <x:v>-1224863.5300000003</x:v>
      </x:c>
    </x:row>
    <x:row r="106" spans="1:15" s="16" customFormat="1" ht="12.75" x14ac:dyDescent="0.2">
      <x:c r="A106" s="17" t="s">
        <x:v>31</x:v>
      </x:c>
      <x:c r="B106" s="5"/>
      <x:c r="C106" s="5"/>
      <x:c r="D106" s="5"/>
      <x:c r="E106" s="5"/>
      <x:c r="F106" s="5"/>
      <x:c r="G106" s="4" t="s">
        <x:v>88</x:v>
      </x:c>
    </x:row>
    <x:row r="107" spans="1:15" s="16" customFormat="1" ht="12.75" x14ac:dyDescent="0.2">
      <x:c r="A107" s="17" t="s">
        <x:v>32</x:v>
      </x:c>
      <x:c r="B107" s="5">
        <x:v>60000</x:v>
      </x:c>
      <x:c r="C107" s="5">
        <x:v>0</x:v>
      </x:c>
      <x:c r="D107" s="5">
        <x:v>60000</x:v>
      </x:c>
      <x:c r="E107" s="5">
        <x:v>16815.79</x:v>
      </x:c>
      <x:c r="F107" s="5">
        <x:v>13888.8</x:v>
      </x:c>
      <x:c r="G107" s="4">
        <x:v>43184.21</x:v>
      </x:c>
    </x:row>
    <x:row r="108" spans="1:15" s="16" customFormat="1" ht="12.75" x14ac:dyDescent="0.2">
      <x:c r="A108" s="17" t="s">
        <x:v>33</x:v>
      </x:c>
      <x:c r="B108" s="5">
        <x:v>220000</x:v>
      </x:c>
      <x:c r="C108" s="5">
        <x:v>0</x:v>
      </x:c>
      <x:c r="D108" s="5">
        <x:v>220000</x:v>
      </x:c>
      <x:c r="E108" s="5">
        <x:v>41070.800000000003</x:v>
      </x:c>
      <x:c r="F108" s="5">
        <x:v>41070.800000000003</x:v>
      </x:c>
      <x:c r="G108" s="4">
        <x:v>178929.2</x:v>
      </x:c>
    </x:row>
    <x:row r="109" spans="1:15" s="16" customFormat="1" ht="12.75" x14ac:dyDescent="0.2">
      <x:c r="A109" s="17" t="s">
        <x:v>34</x:v>
      </x:c>
      <x:c r="B109" s="5"/>
      <x:c r="C109" s="5"/>
      <x:c r="D109" s="5"/>
      <x:c r="E109" s="5"/>
      <x:c r="F109" s="5"/>
      <x:c r="G109" s="4"/>
      <x:c r="N109" s="21"/>
      <x:c r="O109" s="21"/>
    </x:row>
    <x:row r="110" spans="1:15" s="21" customFormat="1" ht="12.75" x14ac:dyDescent="0.2">
      <x:c r="A110" s="25" t="s">
        <x:v>35</x:v>
      </x:c>
      <x:c r="B110" s="23">
        <x:f>B111+B112+B113+B114+B115+B116+B117+B118+B119</x:f>
        <x:v>0</x:v>
      </x:c>
      <x:c r="C110" s="23">
        <x:f t="shared" ref="C110:F110" si="16">C111+C112+C113+C114+C115+C116+C117+C118+C119</x:f>
        <x:v>0</x:v>
      </x:c>
      <x:c r="D110" s="23">
        <x:f t="shared" si="16"/>
        <x:v>0</x:v>
      </x:c>
      <x:c r="E110" s="23">
        <x:f t="shared" si="16"/>
        <x:v>0</x:v>
      </x:c>
      <x:c r="F110" s="23">
        <x:f t="shared" si="16"/>
        <x:v>0</x:v>
      </x:c>
      <x:c r="G110" s="20">
        <x:f t="shared" si="13"/>
        <x:v>0</x:v>
      </x:c>
      <x:c r="N110" s="16"/>
      <x:c r="O110" s="16"/>
    </x:row>
    <x:row r="111" spans="1:15" s="16" customFormat="1" ht="12.75" x14ac:dyDescent="0.2">
      <x:c r="A111" s="17" t="s">
        <x:v>36</x:v>
      </x:c>
      <x:c r="B111" s="5"/>
      <x:c r="C111" s="5"/>
      <x:c r="D111" s="5"/>
      <x:c r="E111" s="5"/>
      <x:c r="F111" s="5"/>
      <x:c r="G111" s="4"/>
    </x:row>
    <x:row r="112" spans="1:15" s="16" customFormat="1" ht="12.75" x14ac:dyDescent="0.2">
      <x:c r="A112" s="17" t="s">
        <x:v>37</x:v>
      </x:c>
      <x:c r="B112" s="5"/>
      <x:c r="C112" s="5"/>
      <x:c r="D112" s="5"/>
      <x:c r="E112" s="5"/>
      <x:c r="F112" s="5"/>
      <x:c r="G112" s="4"/>
    </x:row>
    <x:row r="113" spans="1:15" s="16" customFormat="1" ht="12.75" x14ac:dyDescent="0.2">
      <x:c r="A113" s="17" t="s">
        <x:v>38</x:v>
      </x:c>
      <x:c r="B113" s="5"/>
      <x:c r="C113" s="5"/>
      <x:c r="D113" s="5"/>
      <x:c r="E113" s="5"/>
      <x:c r="F113" s="5"/>
      <x:c r="G113" s="4"/>
    </x:row>
    <x:row r="114" spans="1:15" s="16" customFormat="1" ht="12.75" x14ac:dyDescent="0.2">
      <x:c r="A114" s="17" t="s">
        <x:v>39</x:v>
      </x:c>
      <x:c r="B114" s="5"/>
      <x:c r="C114" s="5"/>
      <x:c r="D114" s="5"/>
      <x:c r="E114" s="5"/>
      <x:c r="F114" s="5"/>
      <x:c r="G114" s="4"/>
    </x:row>
    <x:row r="115" spans="1:15" s="16" customFormat="1" ht="12.75" x14ac:dyDescent="0.2">
      <x:c r="A115" s="17" t="s">
        <x:v>40</x:v>
      </x:c>
      <x:c r="B115" s="5"/>
      <x:c r="C115" s="5"/>
      <x:c r="D115" s="5"/>
      <x:c r="E115" s="5"/>
      <x:c r="F115" s="5"/>
      <x:c r="G115" s="4"/>
    </x:row>
    <x:row r="116" spans="1:15" s="16" customFormat="1" ht="12.75" x14ac:dyDescent="0.2">
      <x:c r="A116" s="17" t="s">
        <x:v>41</x:v>
      </x:c>
      <x:c r="B116" s="5"/>
      <x:c r="C116" s="5"/>
      <x:c r="D116" s="5"/>
      <x:c r="E116" s="5"/>
      <x:c r="F116" s="5"/>
      <x:c r="G116" s="4"/>
    </x:row>
    <x:row r="117" spans="1:15" s="16" customFormat="1" ht="12.75" x14ac:dyDescent="0.2">
      <x:c r="A117" s="17" t="s">
        <x:v>42</x:v>
      </x:c>
      <x:c r="B117" s="5"/>
      <x:c r="C117" s="5"/>
      <x:c r="D117" s="5"/>
      <x:c r="E117" s="5"/>
      <x:c r="F117" s="5"/>
      <x:c r="G117" s="4"/>
    </x:row>
    <x:row r="118" spans="1:15" s="16" customFormat="1" ht="12.75" x14ac:dyDescent="0.2">
      <x:c r="A118" s="17" t="s">
        <x:v>43</x:v>
      </x:c>
      <x:c r="B118" s="5"/>
      <x:c r="C118" s="5"/>
      <x:c r="D118" s="5"/>
      <x:c r="E118" s="5"/>
      <x:c r="F118" s="5"/>
      <x:c r="G118" s="4"/>
    </x:row>
    <x:row r="119" spans="1:15" s="16" customFormat="1" ht="12.75" x14ac:dyDescent="0.2">
      <x:c r="A119" s="17" t="s">
        <x:v>44</x:v>
      </x:c>
      <x:c r="B119" s="5"/>
      <x:c r="C119" s="5"/>
      <x:c r="D119" s="5"/>
      <x:c r="E119" s="5"/>
      <x:c r="F119" s="5"/>
      <x:c r="G119" s="4"/>
      <x:c r="N119" s="21"/>
      <x:c r="O119" s="21"/>
    </x:row>
    <x:row r="120" spans="1:15" s="21" customFormat="1" ht="12.75" x14ac:dyDescent="0.2">
      <x:c r="A120" s="25" t="s">
        <x:v>45</x:v>
      </x:c>
      <x:c r="B120" s="24">
        <x:f>B121+B122+B123+B124+B125+B126+B127+B128+B129</x:f>
        <x:v>669500</x:v>
      </x:c>
      <x:c r="C120" s="24">
        <x:f t="shared" ref="C120:F120" si="17">C121+C122+C123+C124+C125+C126+C127+C128+C129</x:f>
        <x:v>0</x:v>
      </x:c>
      <x:c r="D120" s="24">
        <x:f t="shared" si="17"/>
        <x:v>669500</x:v>
      </x:c>
      <x:c r="E120" s="24">
        <x:f t="shared" si="17"/>
        <x:v>104198.91</x:v>
      </x:c>
      <x:c r="F120" s="24">
        <x:f t="shared" si="17"/>
        <x:v>85701.91</x:v>
      </x:c>
      <x:c r="G120" s="20">
        <x:f t="shared" si="13"/>
        <x:v>565301.09</x:v>
      </x:c>
      <x:c r="N120" s="16"/>
      <x:c r="O120" s="16"/>
    </x:row>
    <x:row r="121" spans="1:15" s="16" customFormat="1" ht="12.75" x14ac:dyDescent="0.2">
      <x:c r="A121" s="17" t="s">
        <x:v>46</x:v>
      </x:c>
      <x:c r="B121" s="5">
        <x:v>219500</x:v>
      </x:c>
      <x:c r="C121" s="5">
        <x:v>0</x:v>
      </x:c>
      <x:c r="D121" s="5">
        <x:v>219500</x:v>
      </x:c>
      <x:c r="E121" s="5">
        <x:v>85701.91</x:v>
      </x:c>
      <x:c r="F121" s="5">
        <x:v>85701.91</x:v>
      </x:c>
      <x:c r="G121" s="4">
        <x:v>133798.09</x:v>
      </x:c>
    </x:row>
    <x:row r="122" spans="1:15" s="16" customFormat="1" ht="12.75" x14ac:dyDescent="0.2">
      <x:c r="A122" s="17" t="s">
        <x:v>47</x:v>
      </x:c>
      <x:c r="B122" s="5">
        <x:v>50000</x:v>
      </x:c>
      <x:c r="C122" s="5">
        <x:v>0</x:v>
      </x:c>
      <x:c r="D122" s="5">
        <x:v>50000</x:v>
      </x:c>
      <x:c r="E122" s="5">
        <x:v>18497</x:v>
      </x:c>
      <x:c r="F122" s="5">
        <x:v>0</x:v>
      </x:c>
      <x:c r="G122" s="4">
        <x:v>31503</x:v>
      </x:c>
    </x:row>
    <x:row r="123" spans="1:15" s="16" customFormat="1" ht="12.75" x14ac:dyDescent="0.2">
      <x:c r="A123" s="17" t="s">
        <x:v>48</x:v>
      </x:c>
      <x:c r="B123" s="5"/>
      <x:c r="C123" s="5"/>
      <x:c r="D123" s="5"/>
      <x:c r="E123" s="5"/>
      <x:c r="F123" s="5"/>
      <x:c r="G123" s="4" t="s">
        <x:v>88</x:v>
      </x:c>
    </x:row>
    <x:row r="124" spans="1:15" s="16" customFormat="1" ht="12.75" x14ac:dyDescent="0.2">
      <x:c r="A124" s="17" t="s">
        <x:v>49</x:v>
      </x:c>
      <x:c r="B124" s="5">
        <x:v>400000</x:v>
      </x:c>
      <x:c r="C124" s="5">
        <x:v>0</x:v>
      </x:c>
      <x:c r="D124" s="5">
        <x:v>400000</x:v>
      </x:c>
      <x:c r="E124" s="5">
        <x:v>0</x:v>
      </x:c>
      <x:c r="F124" s="5">
        <x:v>0</x:v>
      </x:c>
      <x:c r="G124" s="4">
        <x:v>400000</x:v>
      </x:c>
    </x:row>
    <x:row r="125" spans="1:15" s="16" customFormat="1" ht="12.75" x14ac:dyDescent="0.2">
      <x:c r="A125" s="17" t="s">
        <x:v>50</x:v>
      </x:c>
      <x:c r="B125" s="5"/>
      <x:c r="C125" s="5"/>
      <x:c r="D125" s="5"/>
      <x:c r="E125" s="5"/>
      <x:c r="F125" s="5"/>
      <x:c r="G125" s="4"/>
    </x:row>
    <x:row r="126" spans="1:15" s="16" customFormat="1" ht="12.75" x14ac:dyDescent="0.2">
      <x:c r="A126" s="17" t="s">
        <x:v>51</x:v>
      </x:c>
      <x:c r="B126" s="5"/>
      <x:c r="C126" s="5"/>
      <x:c r="D126" s="5"/>
      <x:c r="E126" s="5"/>
      <x:c r="F126" s="5"/>
      <x:c r="G126" s="4"/>
    </x:row>
    <x:row r="127" spans="1:15" s="16" customFormat="1" ht="12.75" x14ac:dyDescent="0.2">
      <x:c r="A127" s="17" t="s">
        <x:v>52</x:v>
      </x:c>
      <x:c r="B127" s="5"/>
      <x:c r="C127" s="5"/>
      <x:c r="D127" s="5"/>
      <x:c r="E127" s="5"/>
      <x:c r="F127" s="5"/>
      <x:c r="G127" s="4"/>
    </x:row>
    <x:row r="128" spans="1:15" s="16" customFormat="1" ht="12.75" x14ac:dyDescent="0.2">
      <x:c r="A128" s="17" t="s">
        <x:v>53</x:v>
      </x:c>
      <x:c r="B128" s="5"/>
      <x:c r="C128" s="5"/>
      <x:c r="D128" s="5"/>
      <x:c r="E128" s="5"/>
      <x:c r="F128" s="5"/>
      <x:c r="G128" s="4"/>
    </x:row>
    <x:row r="129" spans="1:15" s="16" customFormat="1" ht="12.75" x14ac:dyDescent="0.2">
      <x:c r="A129" s="17" t="s">
        <x:v>54</x:v>
      </x:c>
      <x:c r="B129" s="5"/>
      <x:c r="C129" s="5"/>
      <x:c r="D129" s="5"/>
      <x:c r="E129" s="5"/>
      <x:c r="F129" s="5"/>
      <x:c r="G129" s="4"/>
      <x:c r="N129" s="21"/>
      <x:c r="O129" s="21"/>
    </x:row>
    <x:row r="130" spans="1:15" s="21" customFormat="1" ht="12.75" x14ac:dyDescent="0.2">
      <x:c r="A130" s="25" t="s">
        <x:v>55</x:v>
      </x:c>
      <x:c r="B130" s="24">
        <x:f>B131+B132+B133</x:f>
        <x:v>48328710</x:v>
      </x:c>
      <x:c r="C130" s="24">
        <x:f t="shared" ref="C130:F130" si="18">C131+C132+C133</x:f>
        <x:v>0</x:v>
      </x:c>
      <x:c r="D130" s="24">
        <x:f t="shared" si="18"/>
        <x:v>48328710</x:v>
      </x:c>
      <x:c r="E130" s="24">
        <x:f t="shared" si="18"/>
        <x:v>81612505.789999992</x:v>
      </x:c>
      <x:c r="F130" s="24">
        <x:f t="shared" si="18"/>
        <x:v>76439820.900000006</x:v>
      </x:c>
      <x:c r="G130" s="20">
        <x:f t="shared" si="13"/>
        <x:v>-33283795.789999992</x:v>
      </x:c>
      <x:c r="N130" s="16"/>
      <x:c r="O130" s="16"/>
    </x:row>
    <x:row r="131" spans="1:15" s="16" customFormat="1" ht="12.75" x14ac:dyDescent="0.2">
      <x:c r="A131" s="17" t="s">
        <x:v>56</x:v>
      </x:c>
      <x:c r="B131" s="5">
        <x:v>48328710</x:v>
      </x:c>
      <x:c r="C131" s="4">
        <x:v>0</x:v>
      </x:c>
      <x:c r="D131" s="5">
        <x:v>48328710</x:v>
      </x:c>
      <x:c r="E131" s="5">
        <x:v>75441289.019999996</x:v>
      </x:c>
      <x:c r="F131" s="5">
        <x:v>70405682.400000006</x:v>
      </x:c>
      <x:c r="G131" s="4">
        <x:v>-27112579.019999996</x:v>
      </x:c>
    </x:row>
    <x:row r="132" spans="1:15" s="16" customFormat="1" ht="12.75" x14ac:dyDescent="0.2">
      <x:c r="A132" s="17" t="s">
        <x:v>57</x:v>
      </x:c>
      <x:c r="B132" s="5">
        <x:v>0</x:v>
      </x:c>
      <x:c r="C132" s="5">
        <x:v>0</x:v>
      </x:c>
      <x:c r="D132" s="5">
        <x:v>0</x:v>
      </x:c>
      <x:c r="E132" s="5">
        <x:v>6171216.7699999996</x:v>
      </x:c>
      <x:c r="F132" s="5">
        <x:v>6034138.5</x:v>
      </x:c>
      <x:c r="G132" s="4">
        <x:v>-6171216.7699999996</x:v>
      </x:c>
    </x:row>
    <x:row r="133" spans="1:15" s="16" customFormat="1" ht="12.75" x14ac:dyDescent="0.2">
      <x:c r="A133" s="17" t="s">
        <x:v>58</x:v>
      </x:c>
      <x:c r="B133" s="5"/>
      <x:c r="C133" s="4"/>
      <x:c r="D133" s="5"/>
      <x:c r="E133" s="5"/>
      <x:c r="F133" s="5"/>
      <x:c r="G133" s="4"/>
      <x:c r="N133" s="21"/>
      <x:c r="O133" s="21"/>
    </x:row>
    <x:row r="134" spans="1:15" s="21" customFormat="1" ht="12.75" x14ac:dyDescent="0.2">
      <x:c r="A134" s="25" t="s">
        <x:v>59</x:v>
      </x:c>
      <x:c r="B134" s="23">
        <x:f>B135+B136+B137+B138+B139+B140+B141</x:f>
        <x:v>0</x:v>
      </x:c>
      <x:c r="C134" s="23">
        <x:f t="shared" ref="C134:G134" si="19">C135+C136+C137+C138+C139+C140+C141</x:f>
        <x:v>0</x:v>
      </x:c>
      <x:c r="D134" s="23">
        <x:f t="shared" si="19"/>
        <x:v>0</x:v>
      </x:c>
      <x:c r="E134" s="23">
        <x:f t="shared" si="19"/>
        <x:v>0</x:v>
      </x:c>
      <x:c r="F134" s="23">
        <x:f t="shared" si="19"/>
        <x:v>0</x:v>
      </x:c>
      <x:c r="G134" s="23">
        <x:f t="shared" si="19"/>
        <x:v>0</x:v>
      </x:c>
      <x:c r="N134" s="16"/>
      <x:c r="O134" s="16"/>
    </x:row>
    <x:row r="135" spans="1:15" s="16" customFormat="1" ht="12.75" x14ac:dyDescent="0.2">
      <x:c r="A135" s="17" t="s">
        <x:v>60</x:v>
      </x:c>
      <x:c r="B135" s="5"/>
      <x:c r="C135" s="5"/>
      <x:c r="D135" s="5"/>
      <x:c r="E135" s="5"/>
      <x:c r="F135" s="5"/>
      <x:c r="G135" s="4"/>
    </x:row>
    <x:row r="136" spans="1:15" s="16" customFormat="1" ht="12.75" x14ac:dyDescent="0.2">
      <x:c r="A136" s="17" t="s">
        <x:v>61</x:v>
      </x:c>
      <x:c r="B136" s="5"/>
      <x:c r="C136" s="5"/>
      <x:c r="D136" s="5"/>
      <x:c r="E136" s="5"/>
      <x:c r="F136" s="5"/>
      <x:c r="G136" s="4"/>
    </x:row>
    <x:row r="137" spans="1:15" s="16" customFormat="1" ht="12.75" x14ac:dyDescent="0.2">
      <x:c r="A137" s="17" t="s">
        <x:v>62</x:v>
      </x:c>
      <x:c r="B137" s="5"/>
      <x:c r="C137" s="5"/>
      <x:c r="D137" s="5"/>
      <x:c r="E137" s="5"/>
      <x:c r="F137" s="5"/>
      <x:c r="G137" s="4"/>
    </x:row>
    <x:row r="138" spans="1:15" s="16" customFormat="1" ht="12.75" x14ac:dyDescent="0.2">
      <x:c r="A138" s="17" t="s">
        <x:v>63</x:v>
      </x:c>
      <x:c r="B138" s="5"/>
      <x:c r="C138" s="5"/>
      <x:c r="D138" s="5"/>
      <x:c r="E138" s="5"/>
      <x:c r="F138" s="5"/>
      <x:c r="G138" s="4"/>
    </x:row>
    <x:row r="139" spans="1:15" s="16" customFormat="1" ht="12.75" x14ac:dyDescent="0.2">
      <x:c r="A139" s="17" t="s">
        <x:v>80</x:v>
      </x:c>
      <x:c r="B139" s="5"/>
      <x:c r="C139" s="5"/>
      <x:c r="D139" s="5"/>
      <x:c r="E139" s="5"/>
      <x:c r="F139" s="5"/>
      <x:c r="G139" s="4"/>
    </x:row>
    <x:row r="140" spans="1:15" s="16" customFormat="1" ht="12.75" x14ac:dyDescent="0.2">
      <x:c r="A140" s="17" t="s">
        <x:v>65</x:v>
      </x:c>
      <x:c r="B140" s="5"/>
      <x:c r="C140" s="5"/>
      <x:c r="D140" s="5"/>
      <x:c r="E140" s="5"/>
      <x:c r="F140" s="5"/>
      <x:c r="G140" s="4"/>
    </x:row>
    <x:row r="141" spans="1:15" s="16" customFormat="1" ht="12.75" x14ac:dyDescent="0.2">
      <x:c r="A141" s="17" t="s">
        <x:v>66</x:v>
      </x:c>
      <x:c r="B141" s="5"/>
      <x:c r="C141" s="5"/>
      <x:c r="D141" s="5"/>
      <x:c r="E141" s="5"/>
      <x:c r="F141" s="5"/>
      <x:c r="G141" s="4"/>
    </x:row>
    <x:row r="142" spans="1:15" s="16" customFormat="1" ht="12.75" x14ac:dyDescent="0.2">
      <x:c r="A142" s="25" t="s">
        <x:v>67</x:v>
      </x:c>
      <x:c r="B142" s="23">
        <x:f>B143+B144+B145</x:f>
        <x:v>0</x:v>
      </x:c>
      <x:c r="C142" s="23">
        <x:f t="shared" ref="C142:F142" si="20">C143+C144+C145</x:f>
        <x:v>0</x:v>
      </x:c>
      <x:c r="D142" s="23">
        <x:f t="shared" si="20"/>
        <x:v>0</x:v>
      </x:c>
      <x:c r="E142" s="23">
        <x:f t="shared" si="20"/>
        <x:v>0</x:v>
      </x:c>
      <x:c r="F142" s="23">
        <x:f t="shared" si="20"/>
        <x:v>0</x:v>
      </x:c>
      <x:c r="G142" s="20">
        <x:f t="shared" ref="G142:G146" si="21">D142-E142</x:f>
        <x:v>0</x:v>
      </x:c>
      <x:c r="N142" s="21"/>
      <x:c r="O142" s="21"/>
    </x:row>
    <x:row r="143" spans="1:15" s="21" customFormat="1" ht="12.75" x14ac:dyDescent="0.2">
      <x:c r="A143" s="17" t="s">
        <x:v>68</x:v>
      </x:c>
      <x:c r="B143" s="5"/>
      <x:c r="C143" s="5"/>
      <x:c r="D143" s="5"/>
      <x:c r="E143" s="5"/>
      <x:c r="F143" s="5"/>
      <x:c r="G143" s="4"/>
      <x:c r="N143" s="16"/>
      <x:c r="O143" s="16"/>
    </x:row>
    <x:row r="144" spans="1:15" s="16" customFormat="1" ht="12.75" x14ac:dyDescent="0.2">
      <x:c r="A144" s="17" t="s">
        <x:v>69</x:v>
      </x:c>
      <x:c r="B144" s="5"/>
      <x:c r="C144" s="5"/>
      <x:c r="D144" s="5"/>
      <x:c r="E144" s="5"/>
      <x:c r="F144" s="5"/>
      <x:c r="G144" s="4"/>
    </x:row>
    <x:row r="145" spans="1:15" s="16" customFormat="1" ht="12.75" x14ac:dyDescent="0.2">
      <x:c r="A145" s="17" t="s">
        <x:v>70</x:v>
      </x:c>
      <x:c r="B145" s="5"/>
      <x:c r="C145" s="5"/>
      <x:c r="D145" s="5"/>
      <x:c r="E145" s="5"/>
      <x:c r="F145" s="5"/>
      <x:c r="G145" s="4"/>
    </x:row>
    <x:row r="146" spans="1:15" s="16" customFormat="1" ht="12.75" x14ac:dyDescent="0.2">
      <x:c r="A146" s="25" t="s">
        <x:v>71</x:v>
      </x:c>
      <x:c r="B146" s="23">
        <x:f>B147+B148+B149+B150+B151+B152+B153+B154</x:f>
        <x:v>0</x:v>
      </x:c>
      <x:c r="C146" s="23">
        <x:f t="shared" ref="C146:F146" si="22">C147+C148+C149+C150+C151+C152+C153+C154</x:f>
        <x:v>0</x:v>
      </x:c>
      <x:c r="D146" s="23">
        <x:f t="shared" si="22"/>
        <x:v>0</x:v>
      </x:c>
      <x:c r="E146" s="23">
        <x:f t="shared" si="22"/>
        <x:v>0</x:v>
      </x:c>
      <x:c r="F146" s="23">
        <x:f t="shared" si="22"/>
        <x:v>0</x:v>
      </x:c>
      <x:c r="G146" s="20">
        <x:f t="shared" si="21"/>
        <x:v>0</x:v>
      </x:c>
      <x:c r="N146" s="21"/>
      <x:c r="O146" s="21"/>
    </x:row>
    <x:row r="147" spans="1:15" s="21" customFormat="1" ht="12.75" x14ac:dyDescent="0.2">
      <x:c r="A147" s="17" t="s">
        <x:v>72</x:v>
      </x:c>
      <x:c r="B147" s="5"/>
      <x:c r="C147" s="5"/>
      <x:c r="D147" s="5"/>
      <x:c r="E147" s="5"/>
      <x:c r="F147" s="5"/>
      <x:c r="G147" s="4"/>
      <x:c r="N147" s="16"/>
      <x:c r="O147" s="16"/>
    </x:row>
    <x:row r="148" spans="1:15" s="16" customFormat="1" ht="12.75" x14ac:dyDescent="0.2">
      <x:c r="A148" s="17" t="s">
        <x:v>73</x:v>
      </x:c>
      <x:c r="B148" s="5"/>
      <x:c r="C148" s="5"/>
      <x:c r="D148" s="5"/>
      <x:c r="E148" s="5"/>
      <x:c r="F148" s="5"/>
      <x:c r="G148" s="4"/>
    </x:row>
    <x:row r="149" spans="1:15" s="16" customFormat="1" ht="12.75" x14ac:dyDescent="0.2">
      <x:c r="A149" s="17" t="s">
        <x:v>74</x:v>
      </x:c>
      <x:c r="B149" s="5"/>
      <x:c r="C149" s="5"/>
      <x:c r="D149" s="5"/>
      <x:c r="E149" s="5"/>
      <x:c r="F149" s="5"/>
      <x:c r="G149" s="4"/>
    </x:row>
    <x:row r="150" spans="1:15" s="16" customFormat="1" ht="12.75" x14ac:dyDescent="0.2">
      <x:c r="A150" s="17" t="s">
        <x:v>75</x:v>
      </x:c>
      <x:c r="B150" s="5"/>
      <x:c r="C150" s="5"/>
      <x:c r="D150" s="5"/>
      <x:c r="E150" s="5"/>
      <x:c r="F150" s="5"/>
      <x:c r="G150" s="4"/>
    </x:row>
    <x:row r="151" spans="1:15" s="16" customFormat="1" ht="12.75" x14ac:dyDescent="0.2">
      <x:c r="A151" s="17" t="s">
        <x:v>76</x:v>
      </x:c>
      <x:c r="B151" s="5"/>
      <x:c r="C151" s="5"/>
      <x:c r="D151" s="5"/>
      <x:c r="E151" s="5"/>
      <x:c r="F151" s="5"/>
      <x:c r="G151" s="4"/>
    </x:row>
    <x:row r="152" spans="1:15" s="16" customFormat="1" ht="12.75" x14ac:dyDescent="0.2">
      <x:c r="A152" s="17" t="s">
        <x:v>77</x:v>
      </x:c>
      <x:c r="B152" s="5"/>
      <x:c r="C152" s="5"/>
      <x:c r="D152" s="5"/>
      <x:c r="E152" s="5"/>
      <x:c r="F152" s="5"/>
      <x:c r="G152" s="4"/>
    </x:row>
    <x:row r="153" spans="1:15" s="16" customFormat="1" ht="12.75" x14ac:dyDescent="0.2">
      <x:c r="A153" s="17" t="s">
        <x:v>78</x:v>
      </x:c>
      <x:c r="B153" s="5"/>
      <x:c r="C153" s="5"/>
      <x:c r="D153" s="5"/>
      <x:c r="E153" s="5"/>
      <x:c r="F153" s="5"/>
      <x:c r="G153" s="4"/>
    </x:row>
    <x:row r="154" spans="1:15" s="16" customFormat="1" ht="12.75" x14ac:dyDescent="0.2">
      <x:c r="A154" s="18"/>
      <x:c r="B154" s="5"/>
      <x:c r="C154" s="4"/>
      <x:c r="D154" s="4"/>
      <x:c r="E154" s="4"/>
      <x:c r="F154" s="4"/>
      <x:c r="G154" s="4"/>
    </x:row>
    <x:row r="155" spans="1:15" s="16" customFormat="1" ht="12.75" x14ac:dyDescent="0.2">
      <x:c r="A155" s="19" t="s">
        <x:v>81</x:v>
      </x:c>
      <x:c r="B155" s="24">
        <x:f>B8+B81</x:f>
        <x:v>249557704</x:v>
      </x:c>
      <x:c r="C155" s="24">
        <x:f t="shared" ref="C155:G155" si="23">C8+C81</x:f>
        <x:v>0</x:v>
      </x:c>
      <x:c r="D155" s="24">
        <x:f t="shared" si="23"/>
        <x:v>249557704</x:v>
      </x:c>
      <x:c r="E155" s="24">
        <x:f t="shared" si="23"/>
        <x:v>250087821.84999996</x:v>
      </x:c>
      <x:c r="F155" s="24">
        <x:f t="shared" si="23"/>
        <x:v>240040778.57000002</x:v>
      </x:c>
      <x:c r="G155" s="24">
        <x:f t="shared" si="23"/>
        <x:v>-530117.84999997914</x:v>
      </x:c>
      <x:c r="N155" s="21"/>
      <x:c r="O155" s="21"/>
    </x:row>
    <x:row r="156" spans="1:15" s="21" customFormat="1" x14ac:dyDescent="0.2">
      <x:c r="A156" s="7"/>
      <x:c r="B156" s="8"/>
      <x:c r="C156" s="9"/>
      <x:c r="D156" s="2"/>
      <x:c r="E156" s="10"/>
      <x:c r="F156" s="9"/>
      <x:c r="G156" s="2"/>
      <x:c r="N156" s="6"/>
      <x:c r="O156" s="6"/>
    </x:row>
  </x:sheetData>
  <x:sheetProtection password="" sheet="1" objects="1" scenarios="1"/>
  <x:sortState ref="A15:E32">
    <x:sortCondition ref="A15:A32"/>
  </x:sortState>
  <x:mergeCells count="4">
    <x:mergeCell ref="A6:A7"/>
    <x:mergeCell ref="B6:F6"/>
    <x:mergeCell ref="G6:G7"/>
    <x:mergeCell ref="A1:G1"/>
  </x:mergeCells>
  <x:printOptions horizontalCentered="1"/>
  <x:pageMargins left="0.51181102362204722" right="0.31496062992125984" top="0.39370078740157483" bottom="0.39370078740157483" header="0.19685039370078741" footer="0.19685039370078741"/>
  <x:pageSetup fitToHeight="0" orientation="landscape" horizontalDpi="4294967293" verticalDpi="4294967293" r:id="rId1"/>
  <x:headerFooter alignWithMargins="0">
    <x:oddHeader>&amp;R
Hoja &amp;P de 5</x:oddHeader>
    <x:oddFooter>ISAF-06578440-533b-f56c-2e74-c8b1ecfbf76b
8/2/2019 10:05:26 AM</x:oddFooter>
    <x:evenFooter>ISAF-06578440-533b-f56c-2e74-c8b1ecfbf76b
8/2/2019 10:05:26 AM</x:even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"/>
  <x:sheetViews>
    <x:sheetView workbookViewId="0">
      <x:selection activeCell="F24" sqref="F24"/>
    </x:sheetView>
  </x:sheetViews>
  <x:sheetFormatPr baseColWidth="10" defaultRowHeight="12.75" x14ac:dyDescent="0.2"/>
  <x:sheetData>
    <x:row r="1" spans="1:1" x14ac:dyDescent="0.2">
      <x:c r="A1" t="s">
        <x:v>87</x:v>
      </x:c>
    </x:row>
  </x:sheetData>
  <x:sheetProtection password="" sheet="1" objects="1" scenarios="1"/>
  <x:pageMargins left="0.7" right="0.7" top="0.75" bottom="0.75" header="0.3" footer="0.3"/>
  <x:headerFooter>
    <x:oddFooter>ISAF-06578440-533b-f56c-2e74-c8b1ecfbf76b
8/2/2019 10:05:26 AM</x:oddFooter>
    <x:evenFooter>ISAF-06578440-533b-f56c-2e74-c8b1ecfbf76b
8/2/2019 10:05:26 AM</x:even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ldf 6 a</vt:lpstr>
      <vt:lpstr>Hoja1</vt:lpstr>
      <vt:lpstr>'ldf 6 a'!Títulos_a_imprimir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cp:lastPrinted>2019-08-01T20:05:35Z</cp:lastPrinted>
  <dcterms:created xsi:type="dcterms:W3CDTF">2016-12-07T22:16:50Z</dcterms:created>
  <dcterms:modified xsi:type="dcterms:W3CDTF">2019-08-01T20:05:41Z</dcterms:modified>
</cp:coreProperties>
</file>